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BT31" i="3" l="1"/>
  <c r="BS31" i="3"/>
  <c r="BR31" i="3"/>
  <c r="BQ31" i="3"/>
  <c r="BP31" i="3"/>
  <c r="BO31" i="3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<sst xmlns="http://schemas.openxmlformats.org/spreadsheetml/2006/main" count="138" uniqueCount="110">
  <si>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</si>
  <si>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</si>
  <si>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</si>
  <si>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</si>
  <si>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</si>
  <si>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</si>
  <si>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</si>
  <si>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</si>
  <si>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</si>
  <si>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</si>
  <si>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</si>
  <si>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</si>
  <si>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</si>
  <si>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</si>
  <si>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</si>
  <si>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</si>
  <si>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</si>
  <si>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</si>
  <si>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</si>
  <si>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</si>
  <si>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</si>
  <si>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</si>
  <si>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</si>
  <si>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</si>
  <si>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</si>
  <si>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</si>
  <si>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</si>
  <si>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</si>
  <si>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</si>
  <si>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</si>
  <si>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</si>
  <si>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</si>
  <si>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</si>
  <si>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</si>
  <si>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</si>
  <si>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110 кВ Западная</t>
  </si>
  <si>
    <t xml:space="preserve"> 10 Западная Т 1 ао RS</t>
  </si>
  <si>
    <t xml:space="preserve"> 10 Западная Т 1 ап RS</t>
  </si>
  <si>
    <t xml:space="preserve"> 10 Западная Т 2 ао RS</t>
  </si>
  <si>
    <t xml:space="preserve"> 10 Западная Т 2 ап RS</t>
  </si>
  <si>
    <t xml:space="preserve"> 110 Западная Т 1 (1с.ш.) ао RS</t>
  </si>
  <si>
    <t xml:space="preserve"> 110 Западная Т 1 (1с.ш.) ап RS</t>
  </si>
  <si>
    <t xml:space="preserve"> 110 Западная Т 1 (2с.ш.) ао RS</t>
  </si>
  <si>
    <t xml:space="preserve"> 110 Западная Т 1 (2с.ш.) ап RS</t>
  </si>
  <si>
    <t xml:space="preserve"> 110 Западная Т 2 (1с.ш.) ао RS</t>
  </si>
  <si>
    <t xml:space="preserve"> 110 Западная Т 2 (1с.ш.) ап RS</t>
  </si>
  <si>
    <t xml:space="preserve"> 110 Западная Т 2 (2с.ш.) ао RS</t>
  </si>
  <si>
    <t xml:space="preserve"> 110 Западная Т 2 (2с.ш.) ап RS</t>
  </si>
  <si>
    <t xml:space="preserve"> 110 Западная-Вологда ао RS</t>
  </si>
  <si>
    <t xml:space="preserve"> 110 Западная-Вологда ап RS</t>
  </si>
  <si>
    <t xml:space="preserve"> 110 Западная-Восточная ао RS</t>
  </si>
  <si>
    <t xml:space="preserve"> 110 Западная-Восточная ап RS</t>
  </si>
  <si>
    <t xml:space="preserve"> 110 Западная-Кубенское ао RS</t>
  </si>
  <si>
    <t xml:space="preserve"> 110 Западная-Кубенское ап RS</t>
  </si>
  <si>
    <t xml:space="preserve"> 35 Западная СВ ао RS</t>
  </si>
  <si>
    <t xml:space="preserve"> 35 Западная СВ ап RS</t>
  </si>
  <si>
    <t xml:space="preserve"> 35 Западная Т 1 ао RS</t>
  </si>
  <si>
    <t xml:space="preserve"> 35 Западная Т 1 ап RS</t>
  </si>
  <si>
    <t xml:space="preserve"> 35 Западная Т 2 ао RS</t>
  </si>
  <si>
    <t xml:space="preserve"> 35 Западная Т 2 ап RS</t>
  </si>
  <si>
    <t xml:space="preserve"> 35 Западная-Маега ао RS</t>
  </si>
  <si>
    <t xml:space="preserve"> 35 Западная-Маега ап RS</t>
  </si>
  <si>
    <t xml:space="preserve"> 35 Западная-Северная ао RS</t>
  </si>
  <si>
    <t xml:space="preserve"> 35 Западная-Северная ап RS</t>
  </si>
  <si>
    <t xml:space="preserve"> 6 Западная СВВ ао RS</t>
  </si>
  <si>
    <t xml:space="preserve"> 6 Западная СВВ ап RS</t>
  </si>
  <si>
    <t xml:space="preserve"> 6 Западная Т 1 ао RS</t>
  </si>
  <si>
    <t xml:space="preserve"> 6 Западная Т 1 ап RS</t>
  </si>
  <si>
    <t xml:space="preserve"> 6 Западная Т 2 ао RS</t>
  </si>
  <si>
    <t xml:space="preserve"> 6 Западная Т 2 ап RS</t>
  </si>
  <si>
    <t xml:space="preserve"> 6 Западная-ВМЗ 1 (2 сш яч.14) ао RS</t>
  </si>
  <si>
    <t xml:space="preserve"> 6 Западная-ВМЗ 2 ао RS</t>
  </si>
  <si>
    <t xml:space="preserve"> 6 Западная-ВМЗ 2 ап RS</t>
  </si>
  <si>
    <t xml:space="preserve"> 6 Западная-ВРЗ 1 (1 сш яч.19) ао RS</t>
  </si>
  <si>
    <t xml:space="preserve"> 6 Западная-ВРЗ 2 ао RS</t>
  </si>
  <si>
    <t xml:space="preserve"> 6 Западная-ВРЗ 2 ап RS</t>
  </si>
  <si>
    <t xml:space="preserve"> 6 Западная-ВРЗ 3 (1 сш яч. 33) ао RS</t>
  </si>
  <si>
    <t xml:space="preserve"> 6 Западная-Город 1 (2 сш яч.24) ао RS</t>
  </si>
  <si>
    <t xml:space="preserve"> 6 Западная-Город 2 (1 сш яч.17) ао RS</t>
  </si>
  <si>
    <t xml:space="preserve"> 6 Западная-Грайф 1 (1 сш яч.27) ао RS</t>
  </si>
  <si>
    <t xml:space="preserve"> 6 Западная-Грайф 2 (2 сш яч.6) ао RS</t>
  </si>
  <si>
    <t xml:space="preserve"> 6 Западная-Грайф 2 (2 сш яч.6) ап RS</t>
  </si>
  <si>
    <t xml:space="preserve"> 6 Западная-ДГК 1 от. RS</t>
  </si>
  <si>
    <t xml:space="preserve"> 6 Западная-ДГК 1 пр. RS</t>
  </si>
  <si>
    <t xml:space="preserve"> 6 Западная-ДГК 2 от. RS</t>
  </si>
  <si>
    <t xml:space="preserve"> 6 Западная-ДГК 2 пр. RS</t>
  </si>
  <si>
    <t xml:space="preserve"> 6 Западная-Ж.Д. 1 (1 сш яч.23) ао RS</t>
  </si>
  <si>
    <t xml:space="preserve"> 6 Западная-Ж.Д. 2 (2 сш яч.30) ао RS</t>
  </si>
  <si>
    <t xml:space="preserve"> 6 Западная-Котельная (1 сш яч.37) ао RS</t>
  </si>
  <si>
    <t xml:space="preserve"> 6 Западная-Котельная (2 сш яч.4) ао RS</t>
  </si>
  <si>
    <t xml:space="preserve"> 6 Западная-Очистные 1 (2 сш яч.16) ао RS</t>
  </si>
  <si>
    <t xml:space="preserve"> 6 Западная-Очистные 2 (2 сш яч.22) ао RS</t>
  </si>
  <si>
    <t xml:space="preserve"> 6 Западная-П/Я 1 (1 сш яч.3) ао RS</t>
  </si>
  <si>
    <t xml:space="preserve"> 6 Западная-П/Я 2 (2 сш яч.10) ао RS</t>
  </si>
  <si>
    <t xml:space="preserve"> 6 Западная-РМЗ (1 сш яч.21) ао RS</t>
  </si>
  <si>
    <t xml:space="preserve"> 6 Западная-РМЗ (2 сш яч.28) ао RS</t>
  </si>
  <si>
    <t xml:space="preserve"> 6 Западная-РП 35 (1 сш яч.15) ао RS</t>
  </si>
  <si>
    <t xml:space="preserve"> 6 Западная-РП 37 (1 сш яч.35) ао RS</t>
  </si>
  <si>
    <t xml:space="preserve"> 6 Западная-СеверМаш 1 (1 сш яч.13) ао RS</t>
  </si>
  <si>
    <t xml:space="preserve"> 6 Западная-СеверМаш 2 (2 сш яч.20) ао RS</t>
  </si>
  <si>
    <t xml:space="preserve"> 6 Западная-Спецпроект 1 ао RS</t>
  </si>
  <si>
    <t xml:space="preserve"> 6 Западная-Спецпроект 1 ап RS</t>
  </si>
  <si>
    <t xml:space="preserve"> 6 Западная-Спецпроект (2 сш яч.8) ао RS</t>
  </si>
  <si>
    <t xml:space="preserve"> 6 Западная-Станкозавод 3 (1 сш яч.25) ао RS</t>
  </si>
  <si>
    <t xml:space="preserve"> 6 Западная-Станкозавод 4 ао RS</t>
  </si>
  <si>
    <t xml:space="preserve"> 6 Западная-Станкозавод 4 ап RS</t>
  </si>
  <si>
    <t xml:space="preserve"> 6 Западная-Ягода (2 сш яч.18)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</si>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</sst>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0" fontId="2" fillId="0" borderId="22" xfId="0" applyFont="1" applyBorder="1"/>
    <xf numFmtId="0" fontId="2" fillId="0" borderId="23" xfId="0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2" fillId="0" borderId="25" xfId="0" applyFont="1" applyBorder="1"/>
    <xf numFmtId="0" fontId="2" fillId="0" borderId="26" xfId="0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2" fillId="0" borderId="28" xfId="0" applyFont="1" applyBorder="1"/>
    <xf numFmtId="0" fontId="2" fillId="0" borderId="29" xfId="0" applyFont="1" applyBorder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0" fontId="2" fillId="2" borderId="25" xfId="0" applyFont="1" applyFill="1" applyBorder="1"/>
    <xf numFmtId="0" fontId="2" fillId="2" borderId="26" xfId="0" applyFont="1" applyFill="1" applyBorder="1"/>
    <xf numFmtId="0" fontId="2" fillId="2" borderId="0" xfId="0" applyFont="1" applyFill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7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8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59"/>
      <c r="AA9" s="29"/>
    </row>
    <row r="10" spans="1:27" s="67" customFormat="1" ht="16.5" thickBot="1" x14ac:dyDescent="0.3">
      <c r="A10" s="62"/>
      <c r="B10" s="63" t="s">
        <v>2</v>
      </c>
      <c r="C10" s="64">
        <f>SUM(C8:C9)</f>
        <v>0</v>
      </c>
      <c r="D10" s="64">
        <f t="shared" ref="D10:J10" si="0">SUM(D8:D9)</f>
        <v>0</v>
      </c>
      <c r="E10" s="64">
        <f t="shared" si="0"/>
        <v>0</v>
      </c>
      <c r="F10" s="64">
        <f t="shared" si="0"/>
        <v>0</v>
      </c>
      <c r="G10" s="64">
        <f t="shared" si="0"/>
        <v>0</v>
      </c>
      <c r="H10" s="64">
        <f t="shared" si="0"/>
        <v>0</v>
      </c>
      <c r="I10" s="64">
        <f t="shared" si="0"/>
        <v>0</v>
      </c>
      <c r="J10" s="64">
        <f t="shared" si="0"/>
        <v>0</v>
      </c>
      <c r="K10" s="64">
        <f t="shared" ref="K10:Z10" si="1">SUM(K8:K9)</f>
        <v>0</v>
      </c>
      <c r="L10" s="64">
        <f t="shared" si="1"/>
        <v>0</v>
      </c>
      <c r="M10" s="64">
        <f t="shared" si="1"/>
        <v>0</v>
      </c>
      <c r="N10" s="64">
        <f t="shared" si="1"/>
        <v>0</v>
      </c>
      <c r="O10" s="64">
        <f t="shared" si="1"/>
        <v>0</v>
      </c>
      <c r="P10" s="64">
        <f t="shared" si="1"/>
        <v>0</v>
      </c>
      <c r="Q10" s="64">
        <f t="shared" si="1"/>
        <v>0</v>
      </c>
      <c r="R10" s="64">
        <f t="shared" si="1"/>
        <v>0</v>
      </c>
      <c r="S10" s="64">
        <f t="shared" si="1"/>
        <v>0</v>
      </c>
      <c r="T10" s="64">
        <f t="shared" si="1"/>
        <v>0</v>
      </c>
      <c r="U10" s="64">
        <f t="shared" si="1"/>
        <v>0</v>
      </c>
      <c r="V10" s="64">
        <f t="shared" si="1"/>
        <v>0</v>
      </c>
      <c r="W10" s="64">
        <f t="shared" si="1"/>
        <v>0</v>
      </c>
      <c r="X10" s="64">
        <f t="shared" si="1"/>
        <v>0</v>
      </c>
      <c r="Y10" s="64">
        <f t="shared" si="1"/>
        <v>0</v>
      </c>
      <c r="Z10" s="65">
        <f t="shared" si="1"/>
        <v>0</v>
      </c>
      <c r="AA10" s="66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31"/>
  <sheetViews>
    <sheetView tabSelected="1" workbookViewId="0">
      <pane xSplit="1" ySplit="6" topLeftCell="R7" activePane="bottomRight" state="frozen"/>
      <selection pane="topRight" activeCell="B1" sqref="B1"/>
      <selection pane="bottomLeft" activeCell="A7" sqref="A7"/>
      <selection pane="bottomRight" activeCell="Y1" sqref="Y1:Y1048576"/>
    </sheetView>
  </sheetViews>
  <sheetFormatPr defaultRowHeight="12.75" x14ac:dyDescent="0.2"/>
  <cols>
    <col min="1" max="1" width="11.5703125" style="1" customWidth="1"/>
    <col min="2" max="2" width="18.7109375" style="45" customWidth="1"/>
    <col min="3" max="3" width="18.7109375" style="91" customWidth="1"/>
    <col min="4" max="4" width="18.7109375" style="45" customWidth="1"/>
    <col min="5" max="5" width="18.7109375" style="91" customWidth="1"/>
    <col min="6" max="22" width="18.7109375" style="45" customWidth="1"/>
    <col min="23" max="23" width="18.7109375" style="91" customWidth="1"/>
    <col min="24" max="24" width="18.7109375" style="45" customWidth="1"/>
    <col min="25" max="25" width="18.7109375" style="91" customWidth="1"/>
    <col min="26" max="54" width="18.7109375" style="45" customWidth="1"/>
    <col min="55" max="16384" width="9.140625" style="1"/>
  </cols>
  <sheetData>
    <row r="1" spans="1:72" x14ac:dyDescent="0.2">
      <c r="A1" s="42"/>
    </row>
    <row r="2" spans="1:72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72" ht="15.75" x14ac:dyDescent="0.25">
      <c r="A3" s="42"/>
      <c r="B3" s="53" t="str">
        <f>IF(isOV="","",isOV)</f>
        <v/>
      </c>
    </row>
    <row r="4" spans="1:72" s="50" customFormat="1" ht="15.75" x14ac:dyDescent="0.25">
      <c r="A4" s="44"/>
      <c r="B4" s="54"/>
      <c r="C4" s="92"/>
      <c r="D4" s="54"/>
      <c r="E4" s="92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92"/>
      <c r="X4" s="54"/>
      <c r="Y4" s="92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T4" s="85" t="s">
        <v>33</v>
      </c>
    </row>
    <row r="5" spans="1:72" s="51" customFormat="1" ht="16.5" thickBot="1" x14ac:dyDescent="0.3">
      <c r="A5" s="43" t="str">
        <f>IF(group="","",group)</f>
        <v>ПС 110 кВ Западная</v>
      </c>
      <c r="B5" s="53"/>
      <c r="C5" s="93"/>
      <c r="D5" s="53"/>
      <c r="E5" s="9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93"/>
      <c r="X5" s="53"/>
      <c r="Y5" s="9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T5" s="84" t="s">
        <v>34</v>
      </c>
    </row>
    <row r="6" spans="1:72" s="56" customFormat="1" ht="35.25" customHeight="1" thickBot="1" x14ac:dyDescent="0.25">
      <c r="A6" s="68" t="s">
        <v>29</v>
      </c>
      <c r="B6" s="69" t="s">
        <v>36</v>
      </c>
      <c r="C6" s="94" t="s">
        <v>37</v>
      </c>
      <c r="D6" s="69" t="s">
        <v>38</v>
      </c>
      <c r="E6" s="94" t="s">
        <v>39</v>
      </c>
      <c r="F6" s="69" t="s">
        <v>40</v>
      </c>
      <c r="G6" s="69" t="s">
        <v>41</v>
      </c>
      <c r="H6" s="69" t="s">
        <v>42</v>
      </c>
      <c r="I6" s="69" t="s">
        <v>43</v>
      </c>
      <c r="J6" s="69" t="s">
        <v>44</v>
      </c>
      <c r="K6" s="69" t="s">
        <v>45</v>
      </c>
      <c r="L6" s="69" t="s">
        <v>46</v>
      </c>
      <c r="M6" s="69" t="s">
        <v>47</v>
      </c>
      <c r="N6" s="69" t="s">
        <v>48</v>
      </c>
      <c r="O6" s="69" t="s">
        <v>49</v>
      </c>
      <c r="P6" s="69" t="s">
        <v>50</v>
      </c>
      <c r="Q6" s="69" t="s">
        <v>51</v>
      </c>
      <c r="R6" s="69" t="s">
        <v>52</v>
      </c>
      <c r="S6" s="69" t="s">
        <v>53</v>
      </c>
      <c r="T6" s="69" t="s">
        <v>54</v>
      </c>
      <c r="U6" s="69" t="s">
        <v>55</v>
      </c>
      <c r="V6" s="69" t="s">
        <v>56</v>
      </c>
      <c r="W6" s="94" t="s">
        <v>57</v>
      </c>
      <c r="X6" s="69" t="s">
        <v>58</v>
      </c>
      <c r="Y6" s="94" t="s">
        <v>59</v>
      </c>
      <c r="Z6" s="69" t="s">
        <v>60</v>
      </c>
      <c r="AA6" s="69" t="s">
        <v>61</v>
      </c>
      <c r="AB6" s="69" t="s">
        <v>62</v>
      </c>
      <c r="AC6" s="69" t="s">
        <v>63</v>
      </c>
      <c r="AD6" s="69" t="s">
        <v>64</v>
      </c>
      <c r="AE6" s="69" t="s">
        <v>65</v>
      </c>
      <c r="AF6" s="69" t="s">
        <v>66</v>
      </c>
      <c r="AG6" s="69" t="s">
        <v>67</v>
      </c>
      <c r="AH6" s="69" t="s">
        <v>68</v>
      </c>
      <c r="AI6" s="69" t="s">
        <v>69</v>
      </c>
      <c r="AJ6" s="69" t="s">
        <v>70</v>
      </c>
      <c r="AK6" s="69" t="s">
        <v>71</v>
      </c>
      <c r="AL6" s="69" t="s">
        <v>72</v>
      </c>
      <c r="AM6" s="69" t="s">
        <v>73</v>
      </c>
      <c r="AN6" s="69" t="s">
        <v>74</v>
      </c>
      <c r="AO6" s="69" t="s">
        <v>75</v>
      </c>
      <c r="AP6" s="69" t="s">
        <v>76</v>
      </c>
      <c r="AQ6" s="69" t="s">
        <v>77</v>
      </c>
      <c r="AR6" s="69" t="s">
        <v>78</v>
      </c>
      <c r="AS6" s="69" t="s">
        <v>79</v>
      </c>
      <c r="AT6" s="69" t="s">
        <v>80</v>
      </c>
      <c r="AU6" s="69" t="s">
        <v>81</v>
      </c>
      <c r="AV6" s="69" t="s">
        <v>82</v>
      </c>
      <c r="AW6" s="69" t="s">
        <v>83</v>
      </c>
      <c r="AX6" s="69" t="s">
        <v>84</v>
      </c>
      <c r="AY6" s="69" t="s">
        <v>85</v>
      </c>
      <c r="AZ6" s="69" t="s">
        <v>86</v>
      </c>
      <c r="BA6" s="69" t="s">
        <v>87</v>
      </c>
      <c r="BB6" s="69" t="s">
        <v>88</v>
      </c>
      <c r="BC6" s="70" t="s">
        <v>89</v>
      </c>
      <c r="BD6" s="70" t="s">
        <v>90</v>
      </c>
      <c r="BE6" s="70" t="s">
        <v>91</v>
      </c>
      <c r="BF6" s="70" t="s">
        <v>92</v>
      </c>
      <c r="BG6" s="70" t="s">
        <v>93</v>
      </c>
      <c r="BH6" s="70" t="s">
        <v>94</v>
      </c>
      <c r="BI6" s="70" t="s">
        <v>95</v>
      </c>
      <c r="BJ6" s="70" t="s">
        <v>96</v>
      </c>
      <c r="BK6" s="70" t="s">
        <v>97</v>
      </c>
      <c r="BL6" s="70" t="s">
        <v>98</v>
      </c>
      <c r="BM6" s="70" t="s">
        <v>99</v>
      </c>
      <c r="BN6" s="70" t="s">
        <v>100</v>
      </c>
      <c r="BO6" s="70" t="s">
        <v>101</v>
      </c>
      <c r="BP6" s="70" t="s">
        <v>102</v>
      </c>
      <c r="BQ6" s="70" t="s">
        <v>103</v>
      </c>
      <c r="BR6" s="70" t="s">
        <v>104</v>
      </c>
      <c r="BS6" s="70" t="s">
        <v>105</v>
      </c>
      <c r="BT6" s="71" t="s">
        <v>106</v>
      </c>
    </row>
    <row r="7" spans="1:72" x14ac:dyDescent="0.2">
      <c r="A7" s="72" t="s">
        <v>3</v>
      </c>
      <c r="B7" s="73">
        <v>0</v>
      </c>
      <c r="C7" s="95">
        <v>2523.2227783203102</v>
      </c>
      <c r="D7" s="73">
        <v>0</v>
      </c>
      <c r="E7" s="95">
        <v>2595.4215087890602</v>
      </c>
      <c r="F7" s="73">
        <v>0</v>
      </c>
      <c r="G7" s="73">
        <v>4764.46533203125</v>
      </c>
      <c r="H7" s="73">
        <v>0</v>
      </c>
      <c r="I7" s="73">
        <v>0</v>
      </c>
      <c r="J7" s="73">
        <v>0</v>
      </c>
      <c r="K7" s="73">
        <v>0</v>
      </c>
      <c r="L7" s="73">
        <v>0</v>
      </c>
      <c r="M7" s="73">
        <v>5321.9851074218805</v>
      </c>
      <c r="N7" s="73">
        <v>0</v>
      </c>
      <c r="O7" s="73">
        <v>4705.9465332031205</v>
      </c>
      <c r="P7" s="73">
        <v>0</v>
      </c>
      <c r="Q7" s="73">
        <v>0</v>
      </c>
      <c r="R7" s="73">
        <v>0</v>
      </c>
      <c r="S7" s="73">
        <v>5253.041015625</v>
      </c>
      <c r="T7" s="73">
        <v>0</v>
      </c>
      <c r="U7" s="73">
        <v>0</v>
      </c>
      <c r="V7" s="73">
        <v>0</v>
      </c>
      <c r="W7" s="95">
        <v>1832.5266723632801</v>
      </c>
      <c r="X7" s="73">
        <v>0</v>
      </c>
      <c r="Y7" s="95">
        <v>2146.83203125</v>
      </c>
      <c r="Z7" s="73">
        <v>1843.36669921875</v>
      </c>
      <c r="AA7" s="73">
        <v>0</v>
      </c>
      <c r="AB7" s="73">
        <v>2156.64770507813</v>
      </c>
      <c r="AC7" s="73">
        <v>0</v>
      </c>
      <c r="AD7" s="73">
        <v>0</v>
      </c>
      <c r="AE7" s="73">
        <v>0</v>
      </c>
      <c r="AF7" s="73">
        <v>0</v>
      </c>
      <c r="AG7" s="73">
        <v>2341.10424804687</v>
      </c>
      <c r="AH7" s="73">
        <v>0</v>
      </c>
      <c r="AI7" s="73">
        <v>2338.6490478515602</v>
      </c>
      <c r="AJ7" s="73">
        <v>0</v>
      </c>
      <c r="AK7" s="73">
        <v>95.252357482910199</v>
      </c>
      <c r="AL7" s="73">
        <v>0</v>
      </c>
      <c r="AM7" s="73">
        <v>37.877855300903398</v>
      </c>
      <c r="AN7" s="73">
        <v>0</v>
      </c>
      <c r="AO7" s="73">
        <v>0</v>
      </c>
      <c r="AP7" s="73">
        <v>636.15081787109307</v>
      </c>
      <c r="AQ7" s="73">
        <v>456.45892333984301</v>
      </c>
      <c r="AR7" s="73">
        <v>279.32769775390602</v>
      </c>
      <c r="AS7" s="73">
        <v>121.33703613281301</v>
      </c>
      <c r="AT7" s="73">
        <v>105.526882171631</v>
      </c>
      <c r="AU7" s="73">
        <v>0</v>
      </c>
      <c r="AV7" s="73">
        <v>0</v>
      </c>
      <c r="AW7" s="73">
        <v>6.6372158527374197</v>
      </c>
      <c r="AX7" s="73">
        <v>0</v>
      </c>
      <c r="AY7" s="73">
        <v>6.0164489746093794</v>
      </c>
      <c r="AZ7" s="73">
        <v>67.653877258300795</v>
      </c>
      <c r="BA7" s="73">
        <v>110.210342407227</v>
      </c>
      <c r="BB7" s="73">
        <v>98.906982421875</v>
      </c>
      <c r="BC7" s="74">
        <v>116.87527465820301</v>
      </c>
      <c r="BD7" s="74">
        <v>57.420923233032298</v>
      </c>
      <c r="BE7" s="74">
        <v>428.41912841796903</v>
      </c>
      <c r="BF7" s="74">
        <v>320.76182556152304</v>
      </c>
      <c r="BG7" s="74">
        <v>570.82135009765602</v>
      </c>
      <c r="BH7" s="74">
        <v>121.44788742065401</v>
      </c>
      <c r="BI7" s="74">
        <v>206.446510314942</v>
      </c>
      <c r="BJ7" s="74">
        <v>175.29385375976599</v>
      </c>
      <c r="BK7" s="74">
        <v>214.92316436767501</v>
      </c>
      <c r="BL7" s="74">
        <v>180.15676879882801</v>
      </c>
      <c r="BM7" s="74">
        <v>0</v>
      </c>
      <c r="BN7" s="74">
        <v>0</v>
      </c>
      <c r="BO7" s="74">
        <v>10.4823670387268</v>
      </c>
      <c r="BP7" s="74">
        <v>21.3838901519775</v>
      </c>
      <c r="BQ7" s="74">
        <v>0</v>
      </c>
      <c r="BR7" s="74">
        <v>78.890029907226591</v>
      </c>
      <c r="BS7" s="74">
        <v>0</v>
      </c>
      <c r="BT7" s="75">
        <v>189.99203491210901</v>
      </c>
    </row>
    <row r="8" spans="1:72" x14ac:dyDescent="0.2">
      <c r="A8" s="76" t="s">
        <v>4</v>
      </c>
      <c r="B8" s="77">
        <v>0</v>
      </c>
      <c r="C8" s="87">
        <v>2424.73364257813</v>
      </c>
      <c r="D8" s="77">
        <v>0</v>
      </c>
      <c r="E8" s="87">
        <v>2573.09497070313</v>
      </c>
      <c r="F8" s="77">
        <v>0</v>
      </c>
      <c r="G8" s="77">
        <v>4635.5876464843805</v>
      </c>
      <c r="H8" s="77">
        <v>0</v>
      </c>
      <c r="I8" s="77">
        <v>0</v>
      </c>
      <c r="J8" s="77">
        <v>0</v>
      </c>
      <c r="K8" s="77">
        <v>0</v>
      </c>
      <c r="L8" s="77">
        <v>0</v>
      </c>
      <c r="M8" s="77">
        <v>5237.4631347656305</v>
      </c>
      <c r="N8" s="77">
        <v>0</v>
      </c>
      <c r="O8" s="77">
        <v>4576.4172363281305</v>
      </c>
      <c r="P8" s="77">
        <v>0</v>
      </c>
      <c r="Q8" s="77">
        <v>0</v>
      </c>
      <c r="R8" s="77">
        <v>0</v>
      </c>
      <c r="S8" s="77">
        <v>5168.11572265625</v>
      </c>
      <c r="T8" s="77">
        <v>0</v>
      </c>
      <c r="U8" s="77">
        <v>0</v>
      </c>
      <c r="V8" s="77">
        <v>0</v>
      </c>
      <c r="W8" s="87">
        <v>1822.3652954101601</v>
      </c>
      <c r="X8" s="77">
        <v>0</v>
      </c>
      <c r="Y8" s="87">
        <v>2110.87255859375</v>
      </c>
      <c r="Z8" s="77">
        <v>1832.91589355469</v>
      </c>
      <c r="AA8" s="77">
        <v>0</v>
      </c>
      <c r="AB8" s="77">
        <v>2120.5</v>
      </c>
      <c r="AC8" s="77">
        <v>0</v>
      </c>
      <c r="AD8" s="77">
        <v>0</v>
      </c>
      <c r="AE8" s="77">
        <v>0</v>
      </c>
      <c r="AF8" s="77">
        <v>0</v>
      </c>
      <c r="AG8" s="77">
        <v>2252.38818359375</v>
      </c>
      <c r="AH8" s="77">
        <v>0</v>
      </c>
      <c r="AI8" s="77">
        <v>2323.06201171875</v>
      </c>
      <c r="AJ8" s="77">
        <v>0</v>
      </c>
      <c r="AK8" s="77">
        <v>87.187934875488295</v>
      </c>
      <c r="AL8" s="77">
        <v>0</v>
      </c>
      <c r="AM8" s="77">
        <v>38.833948135376005</v>
      </c>
      <c r="AN8" s="77">
        <v>0</v>
      </c>
      <c r="AO8" s="77">
        <v>0</v>
      </c>
      <c r="AP8" s="77">
        <v>640.04791259765602</v>
      </c>
      <c r="AQ8" s="77">
        <v>472.58779907226602</v>
      </c>
      <c r="AR8" s="77">
        <v>267.66409301757801</v>
      </c>
      <c r="AS8" s="77">
        <v>50.2675590515137</v>
      </c>
      <c r="AT8" s="77">
        <v>106.14349365234401</v>
      </c>
      <c r="AU8" s="77">
        <v>0</v>
      </c>
      <c r="AV8" s="77">
        <v>0</v>
      </c>
      <c r="AW8" s="77">
        <v>6.6898701190948495</v>
      </c>
      <c r="AX8" s="77">
        <v>0</v>
      </c>
      <c r="AY8" s="77">
        <v>6.0524754524231001</v>
      </c>
      <c r="AZ8" s="77">
        <v>56.024890899658196</v>
      </c>
      <c r="BA8" s="77">
        <v>100.74296188354501</v>
      </c>
      <c r="BB8" s="77">
        <v>99.211826324462891</v>
      </c>
      <c r="BC8" s="78">
        <v>117.072727203369</v>
      </c>
      <c r="BD8" s="78">
        <v>58.889703750610394</v>
      </c>
      <c r="BE8" s="78">
        <v>435.94314575195301</v>
      </c>
      <c r="BF8" s="78">
        <v>324.35754394531301</v>
      </c>
      <c r="BG8" s="78">
        <v>552.8876953125</v>
      </c>
      <c r="BH8" s="78">
        <v>122.140705108643</v>
      </c>
      <c r="BI8" s="78">
        <v>208.50765228271501</v>
      </c>
      <c r="BJ8" s="78">
        <v>175.62294769287101</v>
      </c>
      <c r="BK8" s="78">
        <v>221.84442901611402</v>
      </c>
      <c r="BL8" s="78">
        <v>177.37162780761702</v>
      </c>
      <c r="BM8" s="78">
        <v>0</v>
      </c>
      <c r="BN8" s="78">
        <v>0</v>
      </c>
      <c r="BO8" s="78">
        <v>10.4581179618836</v>
      </c>
      <c r="BP8" s="78">
        <v>21.5744161605835</v>
      </c>
      <c r="BQ8" s="78">
        <v>0</v>
      </c>
      <c r="BR8" s="78">
        <v>74.753898620605398</v>
      </c>
      <c r="BS8" s="78">
        <v>0</v>
      </c>
      <c r="BT8" s="79">
        <v>177.84343719482402</v>
      </c>
    </row>
    <row r="9" spans="1:72" x14ac:dyDescent="0.2">
      <c r="A9" s="76" t="s">
        <v>5</v>
      </c>
      <c r="B9" s="77">
        <v>0</v>
      </c>
      <c r="C9" s="87">
        <v>2426.42333984375</v>
      </c>
      <c r="D9" s="77">
        <v>0</v>
      </c>
      <c r="E9" s="87">
        <v>2571.76147460937</v>
      </c>
      <c r="F9" s="77">
        <v>0</v>
      </c>
      <c r="G9" s="77">
        <v>4601.4597167968805</v>
      </c>
      <c r="H9" s="77">
        <v>0</v>
      </c>
      <c r="I9" s="77">
        <v>0</v>
      </c>
      <c r="J9" s="77">
        <v>0</v>
      </c>
      <c r="K9" s="77">
        <v>0</v>
      </c>
      <c r="L9" s="77">
        <v>0</v>
      </c>
      <c r="M9" s="77">
        <v>5185.3361816406305</v>
      </c>
      <c r="N9" s="77">
        <v>0</v>
      </c>
      <c r="O9" s="77">
        <v>4542.90576171875</v>
      </c>
      <c r="P9" s="77">
        <v>0</v>
      </c>
      <c r="Q9" s="77">
        <v>0</v>
      </c>
      <c r="R9" s="77">
        <v>0</v>
      </c>
      <c r="S9" s="77">
        <v>5116.3566894531205</v>
      </c>
      <c r="T9" s="77">
        <v>0</v>
      </c>
      <c r="U9" s="77">
        <v>0</v>
      </c>
      <c r="V9" s="77">
        <v>0</v>
      </c>
      <c r="W9" s="87">
        <v>1789.66589355469</v>
      </c>
      <c r="X9" s="77">
        <v>0</v>
      </c>
      <c r="Y9" s="87">
        <v>2067.5875244140602</v>
      </c>
      <c r="Z9" s="77">
        <v>1800.3478393554701</v>
      </c>
      <c r="AA9" s="77">
        <v>0</v>
      </c>
      <c r="AB9" s="77">
        <v>2077.0928955078202</v>
      </c>
      <c r="AC9" s="77">
        <v>0</v>
      </c>
      <c r="AD9" s="77">
        <v>0</v>
      </c>
      <c r="AE9" s="77">
        <v>0</v>
      </c>
      <c r="AF9" s="77">
        <v>0</v>
      </c>
      <c r="AG9" s="77">
        <v>2255.4532470703202</v>
      </c>
      <c r="AH9" s="77">
        <v>0</v>
      </c>
      <c r="AI9" s="77">
        <v>2323.28466796875</v>
      </c>
      <c r="AJ9" s="77">
        <v>0</v>
      </c>
      <c r="AK9" s="77">
        <v>95.259288787841797</v>
      </c>
      <c r="AL9" s="77">
        <v>0</v>
      </c>
      <c r="AM9" s="77">
        <v>45.900712966918896</v>
      </c>
      <c r="AN9" s="77">
        <v>0</v>
      </c>
      <c r="AO9" s="77">
        <v>0</v>
      </c>
      <c r="AP9" s="77">
        <v>631.15557861328102</v>
      </c>
      <c r="AQ9" s="77">
        <v>477.023193359375</v>
      </c>
      <c r="AR9" s="77">
        <v>254.61135101318303</v>
      </c>
      <c r="AS9" s="77">
        <v>44.551792144775398</v>
      </c>
      <c r="AT9" s="77">
        <v>102.29141235351601</v>
      </c>
      <c r="AU9" s="77">
        <v>0</v>
      </c>
      <c r="AV9" s="77">
        <v>0</v>
      </c>
      <c r="AW9" s="77">
        <v>6.55407762527466</v>
      </c>
      <c r="AX9" s="77">
        <v>0</v>
      </c>
      <c r="AY9" s="77">
        <v>5.9222254753112793</v>
      </c>
      <c r="AZ9" s="77">
        <v>43.148830413818395</v>
      </c>
      <c r="BA9" s="77">
        <v>56.215417861938498</v>
      </c>
      <c r="BB9" s="77">
        <v>98.151813507080092</v>
      </c>
      <c r="BC9" s="78">
        <v>116.244808197021</v>
      </c>
      <c r="BD9" s="78">
        <v>60.400049209594698</v>
      </c>
      <c r="BE9" s="78">
        <v>486.43240356445301</v>
      </c>
      <c r="BF9" s="78">
        <v>313.39021301269503</v>
      </c>
      <c r="BG9" s="78">
        <v>542.47805786132801</v>
      </c>
      <c r="BH9" s="78">
        <v>117.734375</v>
      </c>
      <c r="BI9" s="78">
        <v>199.66726684570301</v>
      </c>
      <c r="BJ9" s="78">
        <v>174.40012359619101</v>
      </c>
      <c r="BK9" s="78">
        <v>275.50682067871099</v>
      </c>
      <c r="BL9" s="78">
        <v>170.392166137695</v>
      </c>
      <c r="BM9" s="78">
        <v>0</v>
      </c>
      <c r="BN9" s="78">
        <v>0</v>
      </c>
      <c r="BO9" s="78">
        <v>10.5343289375305</v>
      </c>
      <c r="BP9" s="78">
        <v>21.044408798217798</v>
      </c>
      <c r="BQ9" s="78">
        <v>0</v>
      </c>
      <c r="BR9" s="78">
        <v>72.305465698242202</v>
      </c>
      <c r="BS9" s="78">
        <v>0</v>
      </c>
      <c r="BT9" s="79">
        <v>193.151290893555</v>
      </c>
    </row>
    <row r="10" spans="1:72" s="90" customFormat="1" x14ac:dyDescent="0.2">
      <c r="A10" s="86" t="s">
        <v>6</v>
      </c>
      <c r="B10" s="87">
        <v>0</v>
      </c>
      <c r="C10" s="87">
        <v>2361.1383056640602</v>
      </c>
      <c r="D10" s="87">
        <v>0</v>
      </c>
      <c r="E10" s="87">
        <v>2493.0640869140702</v>
      </c>
      <c r="F10" s="87">
        <v>0</v>
      </c>
      <c r="G10" s="87">
        <v>4537.5686035156305</v>
      </c>
      <c r="H10" s="87">
        <v>0</v>
      </c>
      <c r="I10" s="87">
        <v>0</v>
      </c>
      <c r="J10" s="87">
        <v>0</v>
      </c>
      <c r="K10" s="87">
        <v>0</v>
      </c>
      <c r="L10" s="87">
        <v>0</v>
      </c>
      <c r="M10" s="87">
        <v>5111.1220703125</v>
      </c>
      <c r="N10" s="87">
        <v>0</v>
      </c>
      <c r="O10" s="87">
        <v>4478.703125</v>
      </c>
      <c r="P10" s="87">
        <v>0</v>
      </c>
      <c r="Q10" s="87">
        <v>0</v>
      </c>
      <c r="R10" s="87">
        <v>0</v>
      </c>
      <c r="S10" s="87">
        <v>5041.9323730468805</v>
      </c>
      <c r="T10" s="87">
        <v>0</v>
      </c>
      <c r="U10" s="87">
        <v>0</v>
      </c>
      <c r="V10" s="87">
        <v>0</v>
      </c>
      <c r="W10" s="87">
        <v>1799.9414672851601</v>
      </c>
      <c r="X10" s="87">
        <v>0</v>
      </c>
      <c r="Y10" s="87">
        <v>2083.68115234375</v>
      </c>
      <c r="Z10" s="87">
        <v>1810.5955200195301</v>
      </c>
      <c r="AA10" s="87">
        <v>0</v>
      </c>
      <c r="AB10" s="87">
        <v>2093.21435546875</v>
      </c>
      <c r="AC10" s="87">
        <v>0</v>
      </c>
      <c r="AD10" s="87">
        <v>0</v>
      </c>
      <c r="AE10" s="87">
        <v>0</v>
      </c>
      <c r="AF10" s="87">
        <v>0</v>
      </c>
      <c r="AG10" s="87">
        <v>2196.4827880859302</v>
      </c>
      <c r="AH10" s="87">
        <v>0</v>
      </c>
      <c r="AI10" s="87">
        <v>2253.3790283203202</v>
      </c>
      <c r="AJ10" s="87">
        <v>0</v>
      </c>
      <c r="AK10" s="87">
        <v>94.760459899902301</v>
      </c>
      <c r="AL10" s="87">
        <v>0</v>
      </c>
      <c r="AM10" s="87">
        <v>40.176631927490199</v>
      </c>
      <c r="AN10" s="87">
        <v>0</v>
      </c>
      <c r="AO10" s="87">
        <v>0</v>
      </c>
      <c r="AP10" s="87">
        <v>636.81243896484307</v>
      </c>
      <c r="AQ10" s="87">
        <v>489.71012878417901</v>
      </c>
      <c r="AR10" s="87">
        <v>258.075477600098</v>
      </c>
      <c r="AS10" s="87">
        <v>45.306964874267599</v>
      </c>
      <c r="AT10" s="87">
        <v>101.695583343506</v>
      </c>
      <c r="AU10" s="87">
        <v>0</v>
      </c>
      <c r="AV10" s="87">
        <v>0</v>
      </c>
      <c r="AW10" s="87">
        <v>6.6316733360290501</v>
      </c>
      <c r="AX10" s="87">
        <v>0</v>
      </c>
      <c r="AY10" s="87">
        <v>6.0025928020477295</v>
      </c>
      <c r="AZ10" s="87">
        <v>40.131599426269595</v>
      </c>
      <c r="BA10" s="87">
        <v>57.188827514648395</v>
      </c>
      <c r="BB10" s="87">
        <v>98.487831115722699</v>
      </c>
      <c r="BC10" s="88">
        <v>116.86834335327201</v>
      </c>
      <c r="BD10" s="88">
        <v>56.7766017913819</v>
      </c>
      <c r="BE10" s="88">
        <v>426.49305725097599</v>
      </c>
      <c r="BF10" s="88">
        <v>314.28395080566401</v>
      </c>
      <c r="BG10" s="88">
        <v>550.06448364257801</v>
      </c>
      <c r="BH10" s="88">
        <v>120.626895904541</v>
      </c>
      <c r="BI10" s="88">
        <v>202.37619018554602</v>
      </c>
      <c r="BJ10" s="88">
        <v>175.31118011474601</v>
      </c>
      <c r="BK10" s="88">
        <v>209.90022277832</v>
      </c>
      <c r="BL10" s="88">
        <v>171.14871215820301</v>
      </c>
      <c r="BM10" s="88">
        <v>0</v>
      </c>
      <c r="BN10" s="88">
        <v>0</v>
      </c>
      <c r="BO10" s="88">
        <v>10.496223449706999</v>
      </c>
      <c r="BP10" s="88">
        <v>21.376961708068897</v>
      </c>
      <c r="BQ10" s="88">
        <v>0</v>
      </c>
      <c r="BR10" s="88">
        <v>73.456932067871008</v>
      </c>
      <c r="BS10" s="88">
        <v>0</v>
      </c>
      <c r="BT10" s="89">
        <v>161.23654174804702</v>
      </c>
    </row>
    <row r="11" spans="1:72" x14ac:dyDescent="0.2">
      <c r="A11" s="76" t="s">
        <v>7</v>
      </c>
      <c r="B11" s="77">
        <v>0</v>
      </c>
      <c r="C11" s="87">
        <v>2338.91186523438</v>
      </c>
      <c r="D11" s="77">
        <v>0</v>
      </c>
      <c r="E11" s="87">
        <v>2495.5347900390702</v>
      </c>
      <c r="F11" s="77">
        <v>0</v>
      </c>
      <c r="G11" s="77">
        <v>4567.9011230468805</v>
      </c>
      <c r="H11" s="77">
        <v>0</v>
      </c>
      <c r="I11" s="77">
        <v>0</v>
      </c>
      <c r="J11" s="77">
        <v>0</v>
      </c>
      <c r="K11" s="77">
        <v>0</v>
      </c>
      <c r="L11" s="77">
        <v>0</v>
      </c>
      <c r="M11" s="77">
        <v>5110.28369140625</v>
      </c>
      <c r="N11" s="77">
        <v>0</v>
      </c>
      <c r="O11" s="77">
        <v>4509.10205078126</v>
      </c>
      <c r="P11" s="77">
        <v>0</v>
      </c>
      <c r="Q11" s="77">
        <v>0</v>
      </c>
      <c r="R11" s="77">
        <v>0</v>
      </c>
      <c r="S11" s="77">
        <v>5041.0710449218705</v>
      </c>
      <c r="T11" s="77">
        <v>0</v>
      </c>
      <c r="U11" s="77">
        <v>0</v>
      </c>
      <c r="V11" s="77">
        <v>0</v>
      </c>
      <c r="W11" s="87">
        <v>1848.76538085938</v>
      </c>
      <c r="X11" s="77">
        <v>0</v>
      </c>
      <c r="Y11" s="87">
        <v>2081.2747802734402</v>
      </c>
      <c r="Z11" s="77">
        <v>1859.74731445313</v>
      </c>
      <c r="AA11" s="77">
        <v>0</v>
      </c>
      <c r="AB11" s="77">
        <v>2091.0679931640602</v>
      </c>
      <c r="AC11" s="77">
        <v>0</v>
      </c>
      <c r="AD11" s="77">
        <v>0</v>
      </c>
      <c r="AE11" s="77">
        <v>0</v>
      </c>
      <c r="AF11" s="77">
        <v>0</v>
      </c>
      <c r="AG11" s="77">
        <v>2175.05810546876</v>
      </c>
      <c r="AH11" s="77">
        <v>0</v>
      </c>
      <c r="AI11" s="77">
        <v>2258.67553710938</v>
      </c>
      <c r="AJ11" s="77">
        <v>0</v>
      </c>
      <c r="AK11" s="77">
        <v>92.165847778320298</v>
      </c>
      <c r="AL11" s="77">
        <v>0</v>
      </c>
      <c r="AM11" s="77">
        <v>52.032169342041001</v>
      </c>
      <c r="AN11" s="77">
        <v>0</v>
      </c>
      <c r="AO11" s="77">
        <v>0</v>
      </c>
      <c r="AP11" s="77">
        <v>641.28115844726608</v>
      </c>
      <c r="AQ11" s="77">
        <v>438.33058166503901</v>
      </c>
      <c r="AR11" s="77">
        <v>259.05926513671903</v>
      </c>
      <c r="AS11" s="77">
        <v>26.4553337097168</v>
      </c>
      <c r="AT11" s="77">
        <v>105.64119720459</v>
      </c>
      <c r="AU11" s="77">
        <v>0</v>
      </c>
      <c r="AV11" s="77">
        <v>0</v>
      </c>
      <c r="AW11" s="77">
        <v>6.6954128742218</v>
      </c>
      <c r="AX11" s="77">
        <v>0</v>
      </c>
      <c r="AY11" s="77">
        <v>6.0524756908416695</v>
      </c>
      <c r="AZ11" s="77">
        <v>43.193862915038999</v>
      </c>
      <c r="BA11" s="77">
        <v>56.3228054046631</v>
      </c>
      <c r="BB11" s="77">
        <v>96.769638061523494</v>
      </c>
      <c r="BC11" s="78">
        <v>117.06579971313501</v>
      </c>
      <c r="BD11" s="78">
        <v>53.360996246337898</v>
      </c>
      <c r="BE11" s="78">
        <v>427.82328796386702</v>
      </c>
      <c r="BF11" s="78">
        <v>323.68551635742199</v>
      </c>
      <c r="BG11" s="78">
        <v>556.96493530273403</v>
      </c>
      <c r="BH11" s="78">
        <v>124.291912078858</v>
      </c>
      <c r="BI11" s="78">
        <v>201.73187255859301</v>
      </c>
      <c r="BJ11" s="78">
        <v>175.640266418457</v>
      </c>
      <c r="BK11" s="78">
        <v>182.48533630371102</v>
      </c>
      <c r="BL11" s="78">
        <v>166.65509033203099</v>
      </c>
      <c r="BM11" s="78">
        <v>0</v>
      </c>
      <c r="BN11" s="78">
        <v>0</v>
      </c>
      <c r="BO11" s="78">
        <v>10.465046405792199</v>
      </c>
      <c r="BP11" s="78">
        <v>21.512062072753899</v>
      </c>
      <c r="BQ11" s="78">
        <v>0</v>
      </c>
      <c r="BR11" s="78">
        <v>73.0620307922363</v>
      </c>
      <c r="BS11" s="78">
        <v>0</v>
      </c>
      <c r="BT11" s="79">
        <v>210.845909118653</v>
      </c>
    </row>
    <row r="12" spans="1:72" x14ac:dyDescent="0.2">
      <c r="A12" s="76" t="s">
        <v>8</v>
      </c>
      <c r="B12" s="77">
        <v>0</v>
      </c>
      <c r="C12" s="87">
        <v>2346.00903320312</v>
      </c>
      <c r="D12" s="77">
        <v>0</v>
      </c>
      <c r="E12" s="87">
        <v>2529.8057861328202</v>
      </c>
      <c r="F12" s="77">
        <v>0</v>
      </c>
      <c r="G12" s="77">
        <v>4697.6579589843805</v>
      </c>
      <c r="H12" s="77">
        <v>0</v>
      </c>
      <c r="I12" s="77">
        <v>0</v>
      </c>
      <c r="J12" s="77">
        <v>0</v>
      </c>
      <c r="K12" s="77">
        <v>0</v>
      </c>
      <c r="L12" s="77">
        <v>0</v>
      </c>
      <c r="M12" s="77">
        <v>5197.197265625</v>
      </c>
      <c r="N12" s="77">
        <v>0</v>
      </c>
      <c r="O12" s="77">
        <v>4639.33544921875</v>
      </c>
      <c r="P12" s="77">
        <v>0</v>
      </c>
      <c r="Q12" s="77">
        <v>0</v>
      </c>
      <c r="R12" s="77">
        <v>0</v>
      </c>
      <c r="S12" s="77">
        <v>5128.58105468749</v>
      </c>
      <c r="T12" s="77">
        <v>0</v>
      </c>
      <c r="U12" s="77">
        <v>0</v>
      </c>
      <c r="V12" s="77">
        <v>0</v>
      </c>
      <c r="W12" s="87">
        <v>1940.8009643554701</v>
      </c>
      <c r="X12" s="77">
        <v>0</v>
      </c>
      <c r="Y12" s="87">
        <v>2098.93017578125</v>
      </c>
      <c r="Z12" s="77">
        <v>1952.5647583007801</v>
      </c>
      <c r="AA12" s="77">
        <v>0</v>
      </c>
      <c r="AB12" s="77">
        <v>2109.0472412109402</v>
      </c>
      <c r="AC12" s="77">
        <v>0</v>
      </c>
      <c r="AD12" s="77">
        <v>0</v>
      </c>
      <c r="AE12" s="77">
        <v>0</v>
      </c>
      <c r="AF12" s="77">
        <v>0</v>
      </c>
      <c r="AG12" s="77">
        <v>2175.4677734375</v>
      </c>
      <c r="AH12" s="77">
        <v>0</v>
      </c>
      <c r="AI12" s="77">
        <v>2281.41088867188</v>
      </c>
      <c r="AJ12" s="77">
        <v>0</v>
      </c>
      <c r="AK12" s="77">
        <v>90.471904754638601</v>
      </c>
      <c r="AL12" s="77">
        <v>0</v>
      </c>
      <c r="AM12" s="77">
        <v>77.746875762939496</v>
      </c>
      <c r="AN12" s="77">
        <v>0</v>
      </c>
      <c r="AO12" s="77">
        <v>0</v>
      </c>
      <c r="AP12" s="77">
        <v>607.05581665039108</v>
      </c>
      <c r="AQ12" s="77">
        <v>472.06401062011702</v>
      </c>
      <c r="AR12" s="77">
        <v>251.55603027343801</v>
      </c>
      <c r="AS12" s="77">
        <v>19.755763053894</v>
      </c>
      <c r="AT12" s="77">
        <v>108.78313064575201</v>
      </c>
      <c r="AU12" s="77">
        <v>0</v>
      </c>
      <c r="AV12" s="77">
        <v>0</v>
      </c>
      <c r="AW12" s="77">
        <v>6.6011893749237096</v>
      </c>
      <c r="AX12" s="77">
        <v>0</v>
      </c>
      <c r="AY12" s="77">
        <v>5.9360818862915101</v>
      </c>
      <c r="AZ12" s="77">
        <v>43.256219863891602</v>
      </c>
      <c r="BA12" s="77">
        <v>72.811923980712791</v>
      </c>
      <c r="BB12" s="77">
        <v>96.398975372314496</v>
      </c>
      <c r="BC12" s="78">
        <v>116.435329437256</v>
      </c>
      <c r="BD12" s="78">
        <v>53.475313186645501</v>
      </c>
      <c r="BE12" s="78">
        <v>416.07305908203102</v>
      </c>
      <c r="BF12" s="78">
        <v>319.63250732421903</v>
      </c>
      <c r="BG12" s="78">
        <v>548.92822265625</v>
      </c>
      <c r="BH12" s="78">
        <v>121.39592742919901</v>
      </c>
      <c r="BI12" s="78">
        <v>198.86359405517601</v>
      </c>
      <c r="BJ12" s="78">
        <v>174.86431884765599</v>
      </c>
      <c r="BK12" s="78">
        <v>204.71446228027401</v>
      </c>
      <c r="BL12" s="78">
        <v>176.70651245117202</v>
      </c>
      <c r="BM12" s="78">
        <v>0</v>
      </c>
      <c r="BN12" s="78">
        <v>0</v>
      </c>
      <c r="BO12" s="78">
        <v>9.8345804214477504</v>
      </c>
      <c r="BP12" s="78">
        <v>21.550167083740298</v>
      </c>
      <c r="BQ12" s="78">
        <v>0</v>
      </c>
      <c r="BR12" s="78">
        <v>91.273494720458999</v>
      </c>
      <c r="BS12" s="78">
        <v>0</v>
      </c>
      <c r="BT12" s="79">
        <v>185.05569458007801</v>
      </c>
    </row>
    <row r="13" spans="1:72" x14ac:dyDescent="0.2">
      <c r="A13" s="76" t="s">
        <v>9</v>
      </c>
      <c r="B13" s="77">
        <v>0</v>
      </c>
      <c r="C13" s="87">
        <v>2285.70410156251</v>
      </c>
      <c r="D13" s="77">
        <v>0</v>
      </c>
      <c r="E13" s="87">
        <v>2689.32568359375</v>
      </c>
      <c r="F13" s="77">
        <v>0</v>
      </c>
      <c r="G13" s="77">
        <v>4722.275390625</v>
      </c>
      <c r="H13" s="77">
        <v>0</v>
      </c>
      <c r="I13" s="77">
        <v>0</v>
      </c>
      <c r="J13" s="77">
        <v>0</v>
      </c>
      <c r="K13" s="77">
        <v>0</v>
      </c>
      <c r="L13" s="77">
        <v>0</v>
      </c>
      <c r="M13" s="77">
        <v>5633.84619140625</v>
      </c>
      <c r="N13" s="77">
        <v>0</v>
      </c>
      <c r="O13" s="77">
        <v>4664.515625</v>
      </c>
      <c r="P13" s="77">
        <v>0</v>
      </c>
      <c r="Q13" s="77">
        <v>0</v>
      </c>
      <c r="R13" s="77">
        <v>0</v>
      </c>
      <c r="S13" s="77">
        <v>5565.8056640625</v>
      </c>
      <c r="T13" s="77">
        <v>0</v>
      </c>
      <c r="U13" s="77">
        <v>0</v>
      </c>
      <c r="V13" s="77">
        <v>0</v>
      </c>
      <c r="W13" s="87">
        <v>1951.60339355469</v>
      </c>
      <c r="X13" s="77">
        <v>0</v>
      </c>
      <c r="Y13" s="87">
        <v>2224.17895507813</v>
      </c>
      <c r="Z13" s="77">
        <v>1963.52954101563</v>
      </c>
      <c r="AA13" s="77">
        <v>0</v>
      </c>
      <c r="AB13" s="77">
        <v>2235.4033203125</v>
      </c>
      <c r="AC13" s="77">
        <v>0</v>
      </c>
      <c r="AD13" s="77">
        <v>0</v>
      </c>
      <c r="AE13" s="77">
        <v>0</v>
      </c>
      <c r="AF13" s="77">
        <v>0</v>
      </c>
      <c r="AG13" s="77">
        <v>2080.76708984375</v>
      </c>
      <c r="AH13" s="77">
        <v>0</v>
      </c>
      <c r="AI13" s="77">
        <v>2375.2828369140602</v>
      </c>
      <c r="AJ13" s="77">
        <v>0</v>
      </c>
      <c r="AK13" s="77">
        <v>103.41724395752</v>
      </c>
      <c r="AL13" s="77">
        <v>0</v>
      </c>
      <c r="AM13" s="77">
        <v>91.842990875244098</v>
      </c>
      <c r="AN13" s="77">
        <v>0</v>
      </c>
      <c r="AO13" s="77">
        <v>0</v>
      </c>
      <c r="AP13" s="77">
        <v>492.98648071289102</v>
      </c>
      <c r="AQ13" s="77">
        <v>469.88578796386702</v>
      </c>
      <c r="AR13" s="77">
        <v>267.65022277832099</v>
      </c>
      <c r="AS13" s="77">
        <v>19.274253845214798</v>
      </c>
      <c r="AT13" s="77">
        <v>106.313232421875</v>
      </c>
      <c r="AU13" s="77">
        <v>0</v>
      </c>
      <c r="AV13" s="77">
        <v>0</v>
      </c>
      <c r="AW13" s="77">
        <v>6.4764816761016899</v>
      </c>
      <c r="AX13" s="77">
        <v>0</v>
      </c>
      <c r="AY13" s="77">
        <v>5.7088370323181099</v>
      </c>
      <c r="AZ13" s="77">
        <v>41.9918212890625</v>
      </c>
      <c r="BA13" s="77">
        <v>134.691135406494</v>
      </c>
      <c r="BB13" s="77">
        <v>96.0456352233887</v>
      </c>
      <c r="BC13" s="78">
        <v>115.08779907226601</v>
      </c>
      <c r="BD13" s="78">
        <v>46.9974460601807</v>
      </c>
      <c r="BE13" s="78">
        <v>424.02662658691401</v>
      </c>
      <c r="BF13" s="78">
        <v>313.74354553222599</v>
      </c>
      <c r="BG13" s="78">
        <v>537.20919799804699</v>
      </c>
      <c r="BH13" s="78">
        <v>129.38414001464801</v>
      </c>
      <c r="BI13" s="78">
        <v>223.60765838623101</v>
      </c>
      <c r="BJ13" s="78">
        <v>173.52024078369101</v>
      </c>
      <c r="BK13" s="78">
        <v>212.67495727539102</v>
      </c>
      <c r="BL13" s="78">
        <v>147.080154418945</v>
      </c>
      <c r="BM13" s="78">
        <v>0</v>
      </c>
      <c r="BN13" s="78">
        <v>0</v>
      </c>
      <c r="BO13" s="78">
        <v>10.392300605773899</v>
      </c>
      <c r="BP13" s="78">
        <v>22.707177162170399</v>
      </c>
      <c r="BQ13" s="78">
        <v>0</v>
      </c>
      <c r="BR13" s="78">
        <v>111.05212402343801</v>
      </c>
      <c r="BS13" s="78">
        <v>0</v>
      </c>
      <c r="BT13" s="79">
        <v>187.89971923828102</v>
      </c>
    </row>
    <row r="14" spans="1:72" x14ac:dyDescent="0.2">
      <c r="A14" s="76" t="s">
        <v>10</v>
      </c>
      <c r="B14" s="77">
        <v>0</v>
      </c>
      <c r="C14" s="87">
        <v>2917.3602294921902</v>
      </c>
      <c r="D14" s="77">
        <v>0</v>
      </c>
      <c r="E14" s="87">
        <v>3229.30590820313</v>
      </c>
      <c r="F14" s="77">
        <v>0</v>
      </c>
      <c r="G14" s="77">
        <v>5606.1867675781305</v>
      </c>
      <c r="H14" s="77">
        <v>0</v>
      </c>
      <c r="I14" s="77">
        <v>0</v>
      </c>
      <c r="J14" s="77">
        <v>0</v>
      </c>
      <c r="K14" s="77">
        <v>0</v>
      </c>
      <c r="L14" s="77">
        <v>0</v>
      </c>
      <c r="M14" s="77">
        <v>6763.3017578125</v>
      </c>
      <c r="N14" s="77">
        <v>0</v>
      </c>
      <c r="O14" s="77">
        <v>5551.5869140625</v>
      </c>
      <c r="P14" s="77">
        <v>0</v>
      </c>
      <c r="Q14" s="77">
        <v>0</v>
      </c>
      <c r="R14" s="77">
        <v>0</v>
      </c>
      <c r="S14" s="77">
        <v>6696.86474609375</v>
      </c>
      <c r="T14" s="77">
        <v>0</v>
      </c>
      <c r="U14" s="77">
        <v>0</v>
      </c>
      <c r="V14" s="77">
        <v>0</v>
      </c>
      <c r="W14" s="87">
        <v>2071.86474609375</v>
      </c>
      <c r="X14" s="77">
        <v>0</v>
      </c>
      <c r="Y14" s="87">
        <v>2578.4542236328202</v>
      </c>
      <c r="Z14" s="77">
        <v>2084.5833129882799</v>
      </c>
      <c r="AA14" s="77">
        <v>0</v>
      </c>
      <c r="AB14" s="77">
        <v>2590.96264648438</v>
      </c>
      <c r="AC14" s="77">
        <v>0</v>
      </c>
      <c r="AD14" s="77">
        <v>0</v>
      </c>
      <c r="AE14" s="77">
        <v>0</v>
      </c>
      <c r="AF14" s="77">
        <v>0</v>
      </c>
      <c r="AG14" s="77">
        <v>2636.39770507812</v>
      </c>
      <c r="AH14" s="77">
        <v>0</v>
      </c>
      <c r="AI14" s="77">
        <v>2820.4842529296802</v>
      </c>
      <c r="AJ14" s="77">
        <v>0</v>
      </c>
      <c r="AK14" s="77">
        <v>165.629020690918</v>
      </c>
      <c r="AL14" s="77">
        <v>0</v>
      </c>
      <c r="AM14" s="77">
        <v>205.11492156982402</v>
      </c>
      <c r="AN14" s="77">
        <v>0</v>
      </c>
      <c r="AO14" s="77">
        <v>0</v>
      </c>
      <c r="AP14" s="77">
        <v>537.12603759765602</v>
      </c>
      <c r="AQ14" s="77">
        <v>502.96653747558605</v>
      </c>
      <c r="AR14" s="77">
        <v>298.01998901367199</v>
      </c>
      <c r="AS14" s="77">
        <v>94.763926506042495</v>
      </c>
      <c r="AT14" s="77">
        <v>97.691089630126896</v>
      </c>
      <c r="AU14" s="77">
        <v>0</v>
      </c>
      <c r="AV14" s="77">
        <v>0</v>
      </c>
      <c r="AW14" s="77">
        <v>6.0524754524230895</v>
      </c>
      <c r="AX14" s="77">
        <v>0</v>
      </c>
      <c r="AY14" s="77">
        <v>5.3291716575622594</v>
      </c>
      <c r="AZ14" s="77">
        <v>89.068939208984389</v>
      </c>
      <c r="BA14" s="77">
        <v>93.665805816650391</v>
      </c>
      <c r="BB14" s="77">
        <v>94.355159759521499</v>
      </c>
      <c r="BC14" s="78">
        <v>113.09247589111301</v>
      </c>
      <c r="BD14" s="78">
        <v>49.0585842132568</v>
      </c>
      <c r="BE14" s="78">
        <v>461.52552795410202</v>
      </c>
      <c r="BF14" s="78">
        <v>330.87698364257801</v>
      </c>
      <c r="BG14" s="78">
        <v>562.25460815429699</v>
      </c>
      <c r="BH14" s="78">
        <v>209.53302001953102</v>
      </c>
      <c r="BI14" s="78">
        <v>393.33816528320301</v>
      </c>
      <c r="BJ14" s="78">
        <v>168.19245147705101</v>
      </c>
      <c r="BK14" s="78">
        <v>213.38510894775402</v>
      </c>
      <c r="BL14" s="78">
        <v>191.59246063232501</v>
      </c>
      <c r="BM14" s="78">
        <v>0</v>
      </c>
      <c r="BN14" s="78">
        <v>41.652339935302699</v>
      </c>
      <c r="BO14" s="78">
        <v>5.3624272495508194</v>
      </c>
      <c r="BP14" s="78">
        <v>66.753210067749009</v>
      </c>
      <c r="BQ14" s="78">
        <v>0</v>
      </c>
      <c r="BR14" s="78">
        <v>252.43728637695301</v>
      </c>
      <c r="BS14" s="78">
        <v>0</v>
      </c>
      <c r="BT14" s="79">
        <v>232.06006622314402</v>
      </c>
    </row>
    <row r="15" spans="1:72" x14ac:dyDescent="0.2">
      <c r="A15" s="76" t="s">
        <v>11</v>
      </c>
      <c r="B15" s="77">
        <v>0</v>
      </c>
      <c r="C15" s="87">
        <v>3947.2271728515602</v>
      </c>
      <c r="D15" s="77">
        <v>0</v>
      </c>
      <c r="E15" s="87">
        <v>3763.55541992188</v>
      </c>
      <c r="F15" s="77">
        <v>0</v>
      </c>
      <c r="G15" s="77">
        <v>8368.38330078125</v>
      </c>
      <c r="H15" s="77">
        <v>0</v>
      </c>
      <c r="I15" s="77">
        <v>0</v>
      </c>
      <c r="J15" s="77">
        <v>0</v>
      </c>
      <c r="K15" s="77">
        <v>0</v>
      </c>
      <c r="L15" s="77">
        <v>0</v>
      </c>
      <c r="M15" s="77">
        <v>8190.6394042968805</v>
      </c>
      <c r="N15" s="77">
        <v>0</v>
      </c>
      <c r="O15" s="77">
        <v>8322.46044921875</v>
      </c>
      <c r="P15" s="77">
        <v>0</v>
      </c>
      <c r="Q15" s="77">
        <v>0</v>
      </c>
      <c r="R15" s="77">
        <v>0</v>
      </c>
      <c r="S15" s="77">
        <v>8126.3176269531305</v>
      </c>
      <c r="T15" s="77">
        <v>0</v>
      </c>
      <c r="U15" s="77">
        <v>0</v>
      </c>
      <c r="V15" s="77">
        <v>0</v>
      </c>
      <c r="W15" s="87">
        <v>3513.9334716796802</v>
      </c>
      <c r="X15" s="77">
        <v>0</v>
      </c>
      <c r="Y15" s="87">
        <v>3233.6275634765702</v>
      </c>
      <c r="Z15" s="77">
        <v>3533.2288818359402</v>
      </c>
      <c r="AA15" s="77">
        <v>0</v>
      </c>
      <c r="AB15" s="77">
        <v>3247.81787109375</v>
      </c>
      <c r="AC15" s="77">
        <v>0</v>
      </c>
      <c r="AD15" s="77">
        <v>0</v>
      </c>
      <c r="AE15" s="77">
        <v>0</v>
      </c>
      <c r="AF15" s="77">
        <v>0</v>
      </c>
      <c r="AG15" s="77">
        <v>3550.6943359375</v>
      </c>
      <c r="AH15" s="77">
        <v>0</v>
      </c>
      <c r="AI15" s="77">
        <v>3272.99584960938</v>
      </c>
      <c r="AJ15" s="77">
        <v>0</v>
      </c>
      <c r="AK15" s="77">
        <v>188.45050811767601</v>
      </c>
      <c r="AL15" s="77">
        <v>0</v>
      </c>
      <c r="AM15" s="77">
        <v>281.65627288818399</v>
      </c>
      <c r="AN15" s="77">
        <v>0</v>
      </c>
      <c r="AO15" s="77">
        <v>0</v>
      </c>
      <c r="AP15" s="77">
        <v>517.42573547363304</v>
      </c>
      <c r="AQ15" s="77">
        <v>489.1240234375</v>
      </c>
      <c r="AR15" s="77">
        <v>444.31588745117102</v>
      </c>
      <c r="AS15" s="77">
        <v>357.37042236328199</v>
      </c>
      <c r="AT15" s="77">
        <v>91.989181518554702</v>
      </c>
      <c r="AU15" s="77">
        <v>0</v>
      </c>
      <c r="AV15" s="77">
        <v>0</v>
      </c>
      <c r="AW15" s="77">
        <v>5.1019265651702899</v>
      </c>
      <c r="AX15" s="77">
        <v>0</v>
      </c>
      <c r="AY15" s="77">
        <v>5.4317090511322101</v>
      </c>
      <c r="AZ15" s="77">
        <v>84.787315368652301</v>
      </c>
      <c r="BA15" s="77">
        <v>107.67115783691401</v>
      </c>
      <c r="BB15" s="77">
        <v>90.083923339843793</v>
      </c>
      <c r="BC15" s="78">
        <v>114.114387512207</v>
      </c>
      <c r="BD15" s="78">
        <v>48.805707931518498</v>
      </c>
      <c r="BE15" s="78">
        <v>613.64804077148506</v>
      </c>
      <c r="BF15" s="78">
        <v>455.07882690429705</v>
      </c>
      <c r="BG15" s="78">
        <v>670.81607055664006</v>
      </c>
      <c r="BH15" s="78">
        <v>259.55115509033203</v>
      </c>
      <c r="BI15" s="78">
        <v>504.51155090332105</v>
      </c>
      <c r="BJ15" s="78">
        <v>160.26312255859401</v>
      </c>
      <c r="BK15" s="78">
        <v>203.29763793945301</v>
      </c>
      <c r="BL15" s="78">
        <v>307.77006530761702</v>
      </c>
      <c r="BM15" s="78">
        <v>0</v>
      </c>
      <c r="BN15" s="78">
        <v>196.80938720703102</v>
      </c>
      <c r="BO15" s="78">
        <v>0</v>
      </c>
      <c r="BP15" s="78">
        <v>85.185684204101491</v>
      </c>
      <c r="BQ15" s="78">
        <v>0</v>
      </c>
      <c r="BR15" s="78">
        <v>296.33021545410202</v>
      </c>
      <c r="BS15" s="78">
        <v>0</v>
      </c>
      <c r="BT15" s="79">
        <v>255.50162506103501</v>
      </c>
    </row>
    <row r="16" spans="1:72" s="90" customFormat="1" x14ac:dyDescent="0.2">
      <c r="A16" s="86" t="s">
        <v>12</v>
      </c>
      <c r="B16" s="87">
        <v>0</v>
      </c>
      <c r="C16" s="87">
        <v>4108.6295166015598</v>
      </c>
      <c r="D16" s="87">
        <v>0</v>
      </c>
      <c r="E16" s="87">
        <v>4183.5054931640698</v>
      </c>
      <c r="F16" s="87">
        <v>0</v>
      </c>
      <c r="G16" s="87">
        <v>8723.951171875</v>
      </c>
      <c r="H16" s="87">
        <v>0</v>
      </c>
      <c r="I16" s="87">
        <v>0</v>
      </c>
      <c r="J16" s="87">
        <v>0</v>
      </c>
      <c r="K16" s="87">
        <v>0</v>
      </c>
      <c r="L16" s="87">
        <v>0</v>
      </c>
      <c r="M16" s="87">
        <v>8794.96142578125</v>
      </c>
      <c r="N16" s="87">
        <v>0</v>
      </c>
      <c r="O16" s="87">
        <v>8678.41357421875</v>
      </c>
      <c r="P16" s="87">
        <v>0</v>
      </c>
      <c r="Q16" s="87">
        <v>0</v>
      </c>
      <c r="R16" s="87">
        <v>0</v>
      </c>
      <c r="S16" s="87">
        <v>8729.84912109375</v>
      </c>
      <c r="T16" s="87">
        <v>0</v>
      </c>
      <c r="U16" s="87">
        <v>0</v>
      </c>
      <c r="V16" s="87">
        <v>0</v>
      </c>
      <c r="W16" s="87">
        <v>3657.17333984375</v>
      </c>
      <c r="X16" s="87">
        <v>0</v>
      </c>
      <c r="Y16" s="87">
        <v>3314.56665039062</v>
      </c>
      <c r="Z16" s="87">
        <v>3676.96899414062</v>
      </c>
      <c r="AA16" s="87">
        <v>0</v>
      </c>
      <c r="AB16" s="87">
        <v>3329.0308837890702</v>
      </c>
      <c r="AC16" s="87">
        <v>0</v>
      </c>
      <c r="AD16" s="87">
        <v>0</v>
      </c>
      <c r="AE16" s="87">
        <v>0</v>
      </c>
      <c r="AF16" s="87">
        <v>0</v>
      </c>
      <c r="AG16" s="87">
        <v>3680.0521240234402</v>
      </c>
      <c r="AH16" s="87">
        <v>0</v>
      </c>
      <c r="AI16" s="87">
        <v>3628.1842041015602</v>
      </c>
      <c r="AJ16" s="87">
        <v>0</v>
      </c>
      <c r="AK16" s="87">
        <v>192.34762573242202</v>
      </c>
      <c r="AL16" s="87">
        <v>0</v>
      </c>
      <c r="AM16" s="87">
        <v>264.255424499512</v>
      </c>
      <c r="AN16" s="87">
        <v>0</v>
      </c>
      <c r="AO16" s="87">
        <v>0</v>
      </c>
      <c r="AP16" s="87">
        <v>537.13644409179608</v>
      </c>
      <c r="AQ16" s="87">
        <v>534.08941650390705</v>
      </c>
      <c r="AR16" s="87">
        <v>479.98915100097702</v>
      </c>
      <c r="AS16" s="87">
        <v>341.78543090820301</v>
      </c>
      <c r="AT16" s="87">
        <v>98.422012329101491</v>
      </c>
      <c r="AU16" s="87">
        <v>0</v>
      </c>
      <c r="AV16" s="87">
        <v>0</v>
      </c>
      <c r="AW16" s="87">
        <v>5.1462669372558594</v>
      </c>
      <c r="AX16" s="87">
        <v>0</v>
      </c>
      <c r="AY16" s="87">
        <v>5.62015604972839</v>
      </c>
      <c r="AZ16" s="87">
        <v>86.117530822753892</v>
      </c>
      <c r="BA16" s="87">
        <v>143.739372253418</v>
      </c>
      <c r="BB16" s="87">
        <v>90.063137054443303</v>
      </c>
      <c r="BC16" s="88">
        <v>115.20211410522501</v>
      </c>
      <c r="BD16" s="88">
        <v>43.308179855346701</v>
      </c>
      <c r="BE16" s="88">
        <v>674.013427734375</v>
      </c>
      <c r="BF16" s="88">
        <v>457.48985290527401</v>
      </c>
      <c r="BG16" s="88">
        <v>675.36441040039108</v>
      </c>
      <c r="BH16" s="88">
        <v>282.91305541992199</v>
      </c>
      <c r="BI16" s="88">
        <v>575.92050170898506</v>
      </c>
      <c r="BJ16" s="88">
        <v>161.04947662353501</v>
      </c>
      <c r="BK16" s="88">
        <v>259.031547546387</v>
      </c>
      <c r="BL16" s="88">
        <v>305.50868225097702</v>
      </c>
      <c r="BM16" s="88">
        <v>0</v>
      </c>
      <c r="BN16" s="88">
        <v>218.13437652587902</v>
      </c>
      <c r="BO16" s="88">
        <v>0</v>
      </c>
      <c r="BP16" s="88">
        <v>81.887863159179702</v>
      </c>
      <c r="BQ16" s="88">
        <v>0</v>
      </c>
      <c r="BR16" s="88">
        <v>284.47467041015699</v>
      </c>
      <c r="BS16" s="88">
        <v>0</v>
      </c>
      <c r="BT16" s="89">
        <v>406.81698608398403</v>
      </c>
    </row>
    <row r="17" spans="1:72" x14ac:dyDescent="0.2">
      <c r="A17" s="76" t="s">
        <v>13</v>
      </c>
      <c r="B17" s="77">
        <v>0</v>
      </c>
      <c r="C17" s="87">
        <v>4592.96044921875</v>
      </c>
      <c r="D17" s="77">
        <v>0</v>
      </c>
      <c r="E17" s="87">
        <v>4153.06884765624</v>
      </c>
      <c r="F17" s="77">
        <v>0</v>
      </c>
      <c r="G17" s="77">
        <v>9064.22998046875</v>
      </c>
      <c r="H17" s="77">
        <v>0</v>
      </c>
      <c r="I17" s="77">
        <v>0</v>
      </c>
      <c r="J17" s="77">
        <v>0</v>
      </c>
      <c r="K17" s="77">
        <v>0</v>
      </c>
      <c r="L17" s="77">
        <v>0</v>
      </c>
      <c r="M17" s="77">
        <v>8808.150390625</v>
      </c>
      <c r="N17" s="77">
        <v>0</v>
      </c>
      <c r="O17" s="77">
        <v>9016.025390625</v>
      </c>
      <c r="P17" s="77">
        <v>0</v>
      </c>
      <c r="Q17" s="77">
        <v>0</v>
      </c>
      <c r="R17" s="77">
        <v>0</v>
      </c>
      <c r="S17" s="77">
        <v>8739.82275390625</v>
      </c>
      <c r="T17" s="77">
        <v>0</v>
      </c>
      <c r="U17" s="77">
        <v>0</v>
      </c>
      <c r="V17" s="77">
        <v>0</v>
      </c>
      <c r="W17" s="87">
        <v>3513.6673583984402</v>
      </c>
      <c r="X17" s="77">
        <v>0</v>
      </c>
      <c r="Y17" s="87">
        <v>3353.1068115234402</v>
      </c>
      <c r="Z17" s="77">
        <v>3532.5103759765602</v>
      </c>
      <c r="AA17" s="77">
        <v>0</v>
      </c>
      <c r="AB17" s="77">
        <v>3367.7989501953102</v>
      </c>
      <c r="AC17" s="77">
        <v>0</v>
      </c>
      <c r="AD17" s="77">
        <v>0</v>
      </c>
      <c r="AE17" s="77">
        <v>0</v>
      </c>
      <c r="AF17" s="77">
        <v>0</v>
      </c>
      <c r="AG17" s="77">
        <v>4139.5516357421902</v>
      </c>
      <c r="AH17" s="77">
        <v>0</v>
      </c>
      <c r="AI17" s="77">
        <v>3600.67602539063</v>
      </c>
      <c r="AJ17" s="77">
        <v>0</v>
      </c>
      <c r="AK17" s="77">
        <v>230.023170471192</v>
      </c>
      <c r="AL17" s="77">
        <v>0</v>
      </c>
      <c r="AM17" s="77">
        <v>385.85363769531205</v>
      </c>
      <c r="AN17" s="77">
        <v>0</v>
      </c>
      <c r="AO17" s="77">
        <v>0</v>
      </c>
      <c r="AP17" s="77">
        <v>673.02267456054699</v>
      </c>
      <c r="AQ17" s="77">
        <v>544.21151733398403</v>
      </c>
      <c r="AR17" s="77">
        <v>469.45484924316401</v>
      </c>
      <c r="AS17" s="77">
        <v>304.48747253418003</v>
      </c>
      <c r="AT17" s="77">
        <v>97.933578491211009</v>
      </c>
      <c r="AU17" s="77">
        <v>0</v>
      </c>
      <c r="AV17" s="77">
        <v>0</v>
      </c>
      <c r="AW17" s="77">
        <v>5.9111404418945295</v>
      </c>
      <c r="AX17" s="77">
        <v>0</v>
      </c>
      <c r="AY17" s="77">
        <v>5.5813579559326101</v>
      </c>
      <c r="AZ17" s="77">
        <v>85.521705627441392</v>
      </c>
      <c r="BA17" s="77">
        <v>144.26937866210901</v>
      </c>
      <c r="BB17" s="77">
        <v>96.045642852783189</v>
      </c>
      <c r="BC17" s="78">
        <v>115.35107421875</v>
      </c>
      <c r="BD17" s="78">
        <v>43.564521789550795</v>
      </c>
      <c r="BE17" s="78">
        <v>680.07559204101506</v>
      </c>
      <c r="BF17" s="78">
        <v>554.96267700195301</v>
      </c>
      <c r="BG17" s="78">
        <v>673.573486328125</v>
      </c>
      <c r="BH17" s="78">
        <v>314.51257324218801</v>
      </c>
      <c r="BI17" s="78">
        <v>525.61483764648403</v>
      </c>
      <c r="BJ17" s="78">
        <v>167.07354736328099</v>
      </c>
      <c r="BK17" s="78">
        <v>322.36569213867199</v>
      </c>
      <c r="BL17" s="78">
        <v>332.96514892578102</v>
      </c>
      <c r="BM17" s="78">
        <v>0</v>
      </c>
      <c r="BN17" s="78">
        <v>197.75855255126902</v>
      </c>
      <c r="BO17" s="78">
        <v>0</v>
      </c>
      <c r="BP17" s="78">
        <v>81.777011871337891</v>
      </c>
      <c r="BQ17" s="78">
        <v>0</v>
      </c>
      <c r="BR17" s="78">
        <v>291.35438537597702</v>
      </c>
      <c r="BS17" s="78">
        <v>0</v>
      </c>
      <c r="BT17" s="79">
        <v>407.74884033203102</v>
      </c>
    </row>
    <row r="18" spans="1:72" x14ac:dyDescent="0.2">
      <c r="A18" s="76" t="s">
        <v>14</v>
      </c>
      <c r="B18" s="77">
        <v>0</v>
      </c>
      <c r="C18" s="87">
        <v>4563.9543457031305</v>
      </c>
      <c r="D18" s="77">
        <v>0</v>
      </c>
      <c r="E18" s="87">
        <v>3965.59497070312</v>
      </c>
      <c r="F18" s="77">
        <v>0</v>
      </c>
      <c r="G18" s="77">
        <v>9008.89599609375</v>
      </c>
      <c r="H18" s="77">
        <v>0</v>
      </c>
      <c r="I18" s="77">
        <v>0</v>
      </c>
      <c r="J18" s="77">
        <v>0</v>
      </c>
      <c r="K18" s="77">
        <v>0</v>
      </c>
      <c r="L18" s="77">
        <v>0</v>
      </c>
      <c r="M18" s="77">
        <v>8515.4697265625</v>
      </c>
      <c r="N18" s="77">
        <v>0</v>
      </c>
      <c r="O18" s="77">
        <v>8961.40234375</v>
      </c>
      <c r="P18" s="77">
        <v>0</v>
      </c>
      <c r="Q18" s="77">
        <v>0</v>
      </c>
      <c r="R18" s="77">
        <v>0</v>
      </c>
      <c r="S18" s="77">
        <v>8446.70751953125</v>
      </c>
      <c r="T18" s="77">
        <v>0</v>
      </c>
      <c r="U18" s="77">
        <v>0</v>
      </c>
      <c r="V18" s="77">
        <v>0</v>
      </c>
      <c r="W18" s="87">
        <v>3512.7994384765602</v>
      </c>
      <c r="X18" s="77">
        <v>0</v>
      </c>
      <c r="Y18" s="87">
        <v>3304.79809570313</v>
      </c>
      <c r="Z18" s="77">
        <v>3531.44287109375</v>
      </c>
      <c r="AA18" s="77">
        <v>0</v>
      </c>
      <c r="AB18" s="77">
        <v>3318.90380859375</v>
      </c>
      <c r="AC18" s="77">
        <v>0</v>
      </c>
      <c r="AD18" s="77">
        <v>0</v>
      </c>
      <c r="AE18" s="77">
        <v>0</v>
      </c>
      <c r="AF18" s="77">
        <v>0</v>
      </c>
      <c r="AG18" s="77">
        <v>4123.4239501953098</v>
      </c>
      <c r="AH18" s="77">
        <v>0</v>
      </c>
      <c r="AI18" s="77">
        <v>3440.9093017578202</v>
      </c>
      <c r="AJ18" s="77">
        <v>0</v>
      </c>
      <c r="AK18" s="77">
        <v>219.052375793457</v>
      </c>
      <c r="AL18" s="77">
        <v>0</v>
      </c>
      <c r="AM18" s="77">
        <v>314.50009155273403</v>
      </c>
      <c r="AN18" s="77">
        <v>0</v>
      </c>
      <c r="AO18" s="77">
        <v>0</v>
      </c>
      <c r="AP18" s="77">
        <v>661.81286621093807</v>
      </c>
      <c r="AQ18" s="77">
        <v>547.19619750976608</v>
      </c>
      <c r="AR18" s="77">
        <v>491.81907653808605</v>
      </c>
      <c r="AS18" s="77">
        <v>336.93568420410099</v>
      </c>
      <c r="AT18" s="77">
        <v>98.633323669433594</v>
      </c>
      <c r="AU18" s="77">
        <v>0</v>
      </c>
      <c r="AV18" s="77">
        <v>0</v>
      </c>
      <c r="AW18" s="77">
        <v>6.0136780738830495</v>
      </c>
      <c r="AX18" s="77">
        <v>0</v>
      </c>
      <c r="AY18" s="77">
        <v>5.7199223041534397</v>
      </c>
      <c r="AZ18" s="77">
        <v>89.429206848144503</v>
      </c>
      <c r="BA18" s="77">
        <v>125.95814132690401</v>
      </c>
      <c r="BB18" s="77">
        <v>94.071102142333999</v>
      </c>
      <c r="BC18" s="78">
        <v>116.068134307861</v>
      </c>
      <c r="BD18" s="78">
        <v>42.119993209838896</v>
      </c>
      <c r="BE18" s="78">
        <v>625.79315185546807</v>
      </c>
      <c r="BF18" s="78">
        <v>535.75079345703102</v>
      </c>
      <c r="BG18" s="78">
        <v>691.08453369140602</v>
      </c>
      <c r="BH18" s="78">
        <v>313.00222778320403</v>
      </c>
      <c r="BI18" s="78">
        <v>490.31564331054705</v>
      </c>
      <c r="BJ18" s="78">
        <v>168.18898773193402</v>
      </c>
      <c r="BK18" s="78">
        <v>303.81889343261804</v>
      </c>
      <c r="BL18" s="78">
        <v>349.84223937988304</v>
      </c>
      <c r="BM18" s="78">
        <v>0</v>
      </c>
      <c r="BN18" s="78">
        <v>239.95475006103601</v>
      </c>
      <c r="BO18" s="78">
        <v>0</v>
      </c>
      <c r="BP18" s="78">
        <v>47.329999923706097</v>
      </c>
      <c r="BQ18" s="78">
        <v>0</v>
      </c>
      <c r="BR18" s="78">
        <v>213.88185882568402</v>
      </c>
      <c r="BS18" s="78">
        <v>0</v>
      </c>
      <c r="BT18" s="79">
        <v>447.41278076171903</v>
      </c>
    </row>
    <row r="19" spans="1:72" x14ac:dyDescent="0.2">
      <c r="A19" s="76" t="s">
        <v>15</v>
      </c>
      <c r="B19" s="77">
        <v>0</v>
      </c>
      <c r="C19" s="87">
        <v>3694.0684814453202</v>
      </c>
      <c r="D19" s="77">
        <v>0</v>
      </c>
      <c r="E19" s="87">
        <v>3818.6619873046902</v>
      </c>
      <c r="F19" s="77">
        <v>0</v>
      </c>
      <c r="G19" s="77">
        <v>7268.75048828126</v>
      </c>
      <c r="H19" s="77">
        <v>0</v>
      </c>
      <c r="I19" s="77">
        <v>0</v>
      </c>
      <c r="J19" s="77">
        <v>0</v>
      </c>
      <c r="K19" s="77">
        <v>0</v>
      </c>
      <c r="L19" s="77">
        <v>0</v>
      </c>
      <c r="M19" s="77">
        <v>8027.0637207031305</v>
      </c>
      <c r="N19" s="77">
        <v>0</v>
      </c>
      <c r="O19" s="77">
        <v>7215.71826171875</v>
      </c>
      <c r="P19" s="77">
        <v>0</v>
      </c>
      <c r="Q19" s="77">
        <v>0</v>
      </c>
      <c r="R19" s="77">
        <v>0</v>
      </c>
      <c r="S19" s="77">
        <v>7956.9716796875</v>
      </c>
      <c r="T19" s="77">
        <v>0</v>
      </c>
      <c r="U19" s="77">
        <v>0</v>
      </c>
      <c r="V19" s="77">
        <v>0</v>
      </c>
      <c r="W19" s="87">
        <v>2831.6607666015602</v>
      </c>
      <c r="X19" s="77">
        <v>0</v>
      </c>
      <c r="Y19" s="87">
        <v>3028.5172119140602</v>
      </c>
      <c r="Z19" s="77">
        <v>2847.48486328125</v>
      </c>
      <c r="AA19" s="77">
        <v>0</v>
      </c>
      <c r="AB19" s="77">
        <v>3042.46337890625</v>
      </c>
      <c r="AC19" s="77">
        <v>0</v>
      </c>
      <c r="AD19" s="77">
        <v>0</v>
      </c>
      <c r="AE19" s="77">
        <v>0</v>
      </c>
      <c r="AF19" s="77">
        <v>0</v>
      </c>
      <c r="AG19" s="77">
        <v>3341.67333984375</v>
      </c>
      <c r="AH19" s="77">
        <v>0</v>
      </c>
      <c r="AI19" s="77">
        <v>3319.71875</v>
      </c>
      <c r="AJ19" s="77">
        <v>0</v>
      </c>
      <c r="AK19" s="77">
        <v>200.38086700439501</v>
      </c>
      <c r="AL19" s="77">
        <v>0</v>
      </c>
      <c r="AM19" s="77">
        <v>180.88007354736402</v>
      </c>
      <c r="AN19" s="77">
        <v>0</v>
      </c>
      <c r="AO19" s="77">
        <v>0</v>
      </c>
      <c r="AP19" s="77">
        <v>649.58804321289108</v>
      </c>
      <c r="AQ19" s="77">
        <v>536.26348876953102</v>
      </c>
      <c r="AR19" s="77">
        <v>428.01036071777401</v>
      </c>
      <c r="AS19" s="77">
        <v>62.689821243286097</v>
      </c>
      <c r="AT19" s="77">
        <v>93.454494476318402</v>
      </c>
      <c r="AU19" s="77">
        <v>0</v>
      </c>
      <c r="AV19" s="77">
        <v>0</v>
      </c>
      <c r="AW19" s="77">
        <v>6.6095030307769695</v>
      </c>
      <c r="AX19" s="77">
        <v>0</v>
      </c>
      <c r="AY19" s="77">
        <v>5.6450974941253698</v>
      </c>
      <c r="AZ19" s="77">
        <v>88.923450469970803</v>
      </c>
      <c r="BA19" s="77">
        <v>49.370353698730398</v>
      </c>
      <c r="BB19" s="77">
        <v>96.3677978515625</v>
      </c>
      <c r="BC19" s="78">
        <v>115.607410430908</v>
      </c>
      <c r="BD19" s="78">
        <v>77.904148101806697</v>
      </c>
      <c r="BE19" s="78">
        <v>556.63931274414108</v>
      </c>
      <c r="BF19" s="78">
        <v>501.42851257324202</v>
      </c>
      <c r="BG19" s="78">
        <v>632.17401123046898</v>
      </c>
      <c r="BH19" s="78">
        <v>305.94932556152304</v>
      </c>
      <c r="BI19" s="78">
        <v>521.30548095703102</v>
      </c>
      <c r="BJ19" s="78">
        <v>176.31922912597702</v>
      </c>
      <c r="BK19" s="78">
        <v>236.25164031982402</v>
      </c>
      <c r="BL19" s="78">
        <v>319.92904663086</v>
      </c>
      <c r="BM19" s="78">
        <v>0</v>
      </c>
      <c r="BN19" s="78">
        <v>90.527328491211009</v>
      </c>
      <c r="BO19" s="78">
        <v>0</v>
      </c>
      <c r="BP19" s="78">
        <v>86.034389495849595</v>
      </c>
      <c r="BQ19" s="78">
        <v>0</v>
      </c>
      <c r="BR19" s="78">
        <v>216.679466247558</v>
      </c>
      <c r="BS19" s="78">
        <v>0</v>
      </c>
      <c r="BT19" s="79">
        <v>438.80450439453102</v>
      </c>
    </row>
    <row r="20" spans="1:72" x14ac:dyDescent="0.2">
      <c r="A20" s="76" t="s">
        <v>16</v>
      </c>
      <c r="B20" s="77">
        <v>0</v>
      </c>
      <c r="C20" s="87">
        <v>4277.01025390625</v>
      </c>
      <c r="D20" s="77">
        <v>0</v>
      </c>
      <c r="E20" s="87">
        <v>4156.98291015625</v>
      </c>
      <c r="F20" s="77">
        <v>0</v>
      </c>
      <c r="G20" s="77">
        <v>8707.3466796875</v>
      </c>
      <c r="H20" s="77">
        <v>0</v>
      </c>
      <c r="I20" s="77">
        <v>0</v>
      </c>
      <c r="J20" s="77">
        <v>0</v>
      </c>
      <c r="K20" s="77">
        <v>0</v>
      </c>
      <c r="L20" s="77">
        <v>0</v>
      </c>
      <c r="M20" s="77">
        <v>8555.96630859375</v>
      </c>
      <c r="N20" s="77">
        <v>0</v>
      </c>
      <c r="O20" s="77">
        <v>8659.65234375</v>
      </c>
      <c r="P20" s="77">
        <v>0</v>
      </c>
      <c r="Q20" s="77">
        <v>0</v>
      </c>
      <c r="R20" s="77">
        <v>0</v>
      </c>
      <c r="S20" s="77">
        <v>8488.08837890625</v>
      </c>
      <c r="T20" s="77">
        <v>0</v>
      </c>
      <c r="U20" s="77">
        <v>0</v>
      </c>
      <c r="V20" s="77">
        <v>0</v>
      </c>
      <c r="W20" s="87">
        <v>3548.6171875</v>
      </c>
      <c r="X20" s="77">
        <v>0</v>
      </c>
      <c r="Y20" s="87">
        <v>3157.47973632813</v>
      </c>
      <c r="Z20" s="77">
        <v>3567.73852539063</v>
      </c>
      <c r="AA20" s="77">
        <v>0</v>
      </c>
      <c r="AB20" s="77">
        <v>3171.23657226562</v>
      </c>
      <c r="AC20" s="77">
        <v>0</v>
      </c>
      <c r="AD20" s="77">
        <v>0</v>
      </c>
      <c r="AE20" s="77">
        <v>0</v>
      </c>
      <c r="AF20" s="77">
        <v>0</v>
      </c>
      <c r="AG20" s="77">
        <v>3873.22534179688</v>
      </c>
      <c r="AH20" s="77">
        <v>0</v>
      </c>
      <c r="AI20" s="77">
        <v>3618.94848632813</v>
      </c>
      <c r="AJ20" s="77">
        <v>0</v>
      </c>
      <c r="AK20" s="77">
        <v>206.56082153320301</v>
      </c>
      <c r="AL20" s="77">
        <v>0</v>
      </c>
      <c r="AM20" s="77">
        <v>384.34051513671903</v>
      </c>
      <c r="AN20" s="77">
        <v>0</v>
      </c>
      <c r="AO20" s="77">
        <v>0</v>
      </c>
      <c r="AP20" s="77">
        <v>699.61657714843807</v>
      </c>
      <c r="AQ20" s="77">
        <v>563.86541748046898</v>
      </c>
      <c r="AR20" s="77">
        <v>482.32052612304705</v>
      </c>
      <c r="AS20" s="77">
        <v>154.83140945434502</v>
      </c>
      <c r="AT20" s="77">
        <v>90.683212280273395</v>
      </c>
      <c r="AU20" s="77">
        <v>0</v>
      </c>
      <c r="AV20" s="77">
        <v>0</v>
      </c>
      <c r="AW20" s="77">
        <v>5.8474011421203596</v>
      </c>
      <c r="AX20" s="77">
        <v>0</v>
      </c>
      <c r="AY20" s="77">
        <v>5.5037622451782298</v>
      </c>
      <c r="AZ20" s="77">
        <v>89.003120422363295</v>
      </c>
      <c r="BA20" s="77">
        <v>168.38298034668</v>
      </c>
      <c r="BB20" s="77">
        <v>93.437171936035199</v>
      </c>
      <c r="BC20" s="78">
        <v>114.07628631591801</v>
      </c>
      <c r="BD20" s="78">
        <v>90.555042266845689</v>
      </c>
      <c r="BE20" s="78">
        <v>693.32577514648403</v>
      </c>
      <c r="BF20" s="78">
        <v>547.03683471679699</v>
      </c>
      <c r="BG20" s="78">
        <v>646.44958496093705</v>
      </c>
      <c r="BH20" s="78">
        <v>277.23886108398403</v>
      </c>
      <c r="BI20" s="78">
        <v>500.08444213867205</v>
      </c>
      <c r="BJ20" s="78">
        <v>168.18898773193402</v>
      </c>
      <c r="BK20" s="78">
        <v>230.23448181152301</v>
      </c>
      <c r="BL20" s="78">
        <v>318.31199645996099</v>
      </c>
      <c r="BM20" s="78">
        <v>0</v>
      </c>
      <c r="BN20" s="78">
        <v>217.08823394775402</v>
      </c>
      <c r="BO20" s="78">
        <v>0</v>
      </c>
      <c r="BP20" s="78">
        <v>78.188205718994197</v>
      </c>
      <c r="BQ20" s="78">
        <v>0</v>
      </c>
      <c r="BR20" s="78">
        <v>266.03458404540999</v>
      </c>
      <c r="BS20" s="78">
        <v>0</v>
      </c>
      <c r="BT20" s="79">
        <v>411.74293518066503</v>
      </c>
    </row>
    <row r="21" spans="1:72" x14ac:dyDescent="0.2">
      <c r="A21" s="76" t="s">
        <v>17</v>
      </c>
      <c r="B21" s="77">
        <v>0</v>
      </c>
      <c r="C21" s="87">
        <v>4363.3269042968705</v>
      </c>
      <c r="D21" s="77">
        <v>0</v>
      </c>
      <c r="E21" s="87">
        <v>4203.4865722656305</v>
      </c>
      <c r="F21" s="77">
        <v>0</v>
      </c>
      <c r="G21" s="77">
        <v>8576.49072265625</v>
      </c>
      <c r="H21" s="77">
        <v>0</v>
      </c>
      <c r="I21" s="77">
        <v>0</v>
      </c>
      <c r="J21" s="77">
        <v>0</v>
      </c>
      <c r="K21" s="77">
        <v>0</v>
      </c>
      <c r="L21" s="77">
        <v>0</v>
      </c>
      <c r="M21" s="77">
        <v>8635.40087890625</v>
      </c>
      <c r="N21" s="77">
        <v>0</v>
      </c>
      <c r="O21" s="77">
        <v>8528.56494140625</v>
      </c>
      <c r="P21" s="77">
        <v>0</v>
      </c>
      <c r="Q21" s="77">
        <v>0</v>
      </c>
      <c r="R21" s="77">
        <v>0</v>
      </c>
      <c r="S21" s="77">
        <v>8567.06591796875</v>
      </c>
      <c r="T21" s="77">
        <v>0</v>
      </c>
      <c r="U21" s="77">
        <v>0</v>
      </c>
      <c r="V21" s="77">
        <v>0</v>
      </c>
      <c r="W21" s="87">
        <v>3332.4075927734402</v>
      </c>
      <c r="X21" s="77">
        <v>0</v>
      </c>
      <c r="Y21" s="87">
        <v>3164.1971435546902</v>
      </c>
      <c r="Z21" s="77">
        <v>3350.10693359375</v>
      </c>
      <c r="AA21" s="77">
        <v>0</v>
      </c>
      <c r="AB21" s="77">
        <v>3178.1107177734402</v>
      </c>
      <c r="AC21" s="77">
        <v>0</v>
      </c>
      <c r="AD21" s="77">
        <v>0</v>
      </c>
      <c r="AE21" s="77">
        <v>0</v>
      </c>
      <c r="AF21" s="77">
        <v>0</v>
      </c>
      <c r="AG21" s="77">
        <v>3944.6392822265602</v>
      </c>
      <c r="AH21" s="77">
        <v>0</v>
      </c>
      <c r="AI21" s="77">
        <v>3647.2724609375</v>
      </c>
      <c r="AJ21" s="77">
        <v>0</v>
      </c>
      <c r="AK21" s="77">
        <v>195.10504913330101</v>
      </c>
      <c r="AL21" s="77">
        <v>0</v>
      </c>
      <c r="AM21" s="77">
        <v>357.21246337890602</v>
      </c>
      <c r="AN21" s="77">
        <v>0</v>
      </c>
      <c r="AO21" s="77">
        <v>0</v>
      </c>
      <c r="AP21" s="77">
        <v>647.12509155273403</v>
      </c>
      <c r="AQ21" s="77">
        <v>611.85290527343705</v>
      </c>
      <c r="AR21" s="77">
        <v>473.06097412109403</v>
      </c>
      <c r="AS21" s="77">
        <v>351.59576416015602</v>
      </c>
      <c r="AT21" s="77">
        <v>90.714389801025391</v>
      </c>
      <c r="AU21" s="77">
        <v>0</v>
      </c>
      <c r="AV21" s="77">
        <v>0</v>
      </c>
      <c r="AW21" s="77">
        <v>5.7781190872192401</v>
      </c>
      <c r="AX21" s="77">
        <v>0</v>
      </c>
      <c r="AY21" s="77">
        <v>5.4233951568603498</v>
      </c>
      <c r="AZ21" s="77">
        <v>71.398567199707102</v>
      </c>
      <c r="BA21" s="77">
        <v>141.24521255493201</v>
      </c>
      <c r="BB21" s="77">
        <v>93.572273254394503</v>
      </c>
      <c r="BC21" s="78">
        <v>113.45967102050801</v>
      </c>
      <c r="BD21" s="78">
        <v>92.418727874755803</v>
      </c>
      <c r="BE21" s="78">
        <v>710.01235961914108</v>
      </c>
      <c r="BF21" s="78">
        <v>516.94766235351608</v>
      </c>
      <c r="BG21" s="78">
        <v>643.45660400390602</v>
      </c>
      <c r="BH21" s="78">
        <v>292.283447265625</v>
      </c>
      <c r="BI21" s="78">
        <v>478.91531372070301</v>
      </c>
      <c r="BJ21" s="78">
        <v>167.42342376709001</v>
      </c>
      <c r="BK21" s="78">
        <v>275.53797912597702</v>
      </c>
      <c r="BL21" s="78">
        <v>308.46841430664</v>
      </c>
      <c r="BM21" s="78">
        <v>0</v>
      </c>
      <c r="BN21" s="78">
        <v>190.05092620849601</v>
      </c>
      <c r="BO21" s="78">
        <v>0</v>
      </c>
      <c r="BP21" s="78">
        <v>85.722621917724595</v>
      </c>
      <c r="BQ21" s="78">
        <v>0</v>
      </c>
      <c r="BR21" s="78">
        <v>248.21802520751902</v>
      </c>
      <c r="BS21" s="78">
        <v>0</v>
      </c>
      <c r="BT21" s="79">
        <v>435.65563964843801</v>
      </c>
    </row>
    <row r="22" spans="1:72" x14ac:dyDescent="0.2">
      <c r="A22" s="76" t="s">
        <v>18</v>
      </c>
      <c r="B22" s="77">
        <v>0</v>
      </c>
      <c r="C22" s="87">
        <v>4344.052734375</v>
      </c>
      <c r="D22" s="77">
        <v>0</v>
      </c>
      <c r="E22" s="87">
        <v>4043.07275390625</v>
      </c>
      <c r="F22" s="77">
        <v>0</v>
      </c>
      <c r="G22" s="77">
        <v>8669.98876953125</v>
      </c>
      <c r="H22" s="77">
        <v>0</v>
      </c>
      <c r="I22" s="77">
        <v>0</v>
      </c>
      <c r="J22" s="77">
        <v>0</v>
      </c>
      <c r="K22" s="77">
        <v>0</v>
      </c>
      <c r="L22" s="77">
        <v>0</v>
      </c>
      <c r="M22" s="77">
        <v>8475.59765625</v>
      </c>
      <c r="N22" s="77">
        <v>0</v>
      </c>
      <c r="O22" s="77">
        <v>8621.80322265625</v>
      </c>
      <c r="P22" s="77">
        <v>0</v>
      </c>
      <c r="Q22" s="77">
        <v>0</v>
      </c>
      <c r="R22" s="77">
        <v>0</v>
      </c>
      <c r="S22" s="77">
        <v>8407.42578125</v>
      </c>
      <c r="T22" s="77">
        <v>0</v>
      </c>
      <c r="U22" s="77">
        <v>0</v>
      </c>
      <c r="V22" s="77">
        <v>0</v>
      </c>
      <c r="W22" s="87">
        <v>3430.6329345703102</v>
      </c>
      <c r="X22" s="77">
        <v>0</v>
      </c>
      <c r="Y22" s="87">
        <v>3188.146484375</v>
      </c>
      <c r="Z22" s="77">
        <v>3449.2586669921902</v>
      </c>
      <c r="AA22" s="77">
        <v>0</v>
      </c>
      <c r="AB22" s="77">
        <v>3202.41357421876</v>
      </c>
      <c r="AC22" s="77">
        <v>0</v>
      </c>
      <c r="AD22" s="77">
        <v>0</v>
      </c>
      <c r="AE22" s="77">
        <v>0</v>
      </c>
      <c r="AF22" s="77">
        <v>0</v>
      </c>
      <c r="AG22" s="77">
        <v>3927.02026367188</v>
      </c>
      <c r="AH22" s="77">
        <v>0</v>
      </c>
      <c r="AI22" s="77">
        <v>3514.8726806640602</v>
      </c>
      <c r="AJ22" s="77">
        <v>0</v>
      </c>
      <c r="AK22" s="77">
        <v>183.44142150878901</v>
      </c>
      <c r="AL22" s="77">
        <v>0</v>
      </c>
      <c r="AM22" s="77">
        <v>367.40107727050804</v>
      </c>
      <c r="AN22" s="77">
        <v>0</v>
      </c>
      <c r="AO22" s="77">
        <v>0</v>
      </c>
      <c r="AP22" s="77">
        <v>651.060302734375</v>
      </c>
      <c r="AQ22" s="77">
        <v>591.42581176757801</v>
      </c>
      <c r="AR22" s="77">
        <v>506.48953247070403</v>
      </c>
      <c r="AS22" s="77">
        <v>316.04371643066401</v>
      </c>
      <c r="AT22" s="77">
        <v>97.829650878906193</v>
      </c>
      <c r="AU22" s="77">
        <v>0</v>
      </c>
      <c r="AV22" s="77">
        <v>0</v>
      </c>
      <c r="AW22" s="77">
        <v>5.90836906433106</v>
      </c>
      <c r="AX22" s="77">
        <v>0</v>
      </c>
      <c r="AY22" s="77">
        <v>5.6035282611846897</v>
      </c>
      <c r="AZ22" s="77">
        <v>52.591966629028299</v>
      </c>
      <c r="BA22" s="77">
        <v>118.91217041015601</v>
      </c>
      <c r="BB22" s="77">
        <v>94.812423706054702</v>
      </c>
      <c r="BC22" s="78">
        <v>115.319896697998</v>
      </c>
      <c r="BD22" s="78">
        <v>87.849578857421889</v>
      </c>
      <c r="BE22" s="78">
        <v>658.57046508789108</v>
      </c>
      <c r="BF22" s="78">
        <v>556.32064819336006</v>
      </c>
      <c r="BG22" s="78">
        <v>706.10482788085903</v>
      </c>
      <c r="BH22" s="78">
        <v>303.19189453125</v>
      </c>
      <c r="BI22" s="78">
        <v>477.87608337402304</v>
      </c>
      <c r="BJ22" s="78">
        <v>168.618537902832</v>
      </c>
      <c r="BK22" s="78">
        <v>218.17941284179702</v>
      </c>
      <c r="BL22" s="78">
        <v>320.41957092285202</v>
      </c>
      <c r="BM22" s="78">
        <v>0</v>
      </c>
      <c r="BN22" s="78">
        <v>183.39291381836</v>
      </c>
      <c r="BO22" s="78">
        <v>0</v>
      </c>
      <c r="BP22" s="78">
        <v>86.744529724121094</v>
      </c>
      <c r="BQ22" s="78">
        <v>0</v>
      </c>
      <c r="BR22" s="78">
        <v>185.423583984375</v>
      </c>
      <c r="BS22" s="78">
        <v>0</v>
      </c>
      <c r="BT22" s="79">
        <v>393.15803527832003</v>
      </c>
    </row>
    <row r="23" spans="1:72" x14ac:dyDescent="0.2">
      <c r="A23" s="76" t="s">
        <v>19</v>
      </c>
      <c r="B23" s="77">
        <v>0</v>
      </c>
      <c r="C23" s="87">
        <v>4164.1842041015698</v>
      </c>
      <c r="D23" s="77">
        <v>0</v>
      </c>
      <c r="E23" s="87">
        <v>3865.0146484375</v>
      </c>
      <c r="F23" s="77">
        <v>0</v>
      </c>
      <c r="G23" s="77">
        <v>8124.8781738281205</v>
      </c>
      <c r="H23" s="77">
        <v>0</v>
      </c>
      <c r="I23" s="77">
        <v>0</v>
      </c>
      <c r="J23" s="77">
        <v>0</v>
      </c>
      <c r="K23" s="77">
        <v>0</v>
      </c>
      <c r="L23" s="77">
        <v>0</v>
      </c>
      <c r="M23" s="77">
        <v>8401.04931640625</v>
      </c>
      <c r="N23" s="77">
        <v>0</v>
      </c>
      <c r="O23" s="77">
        <v>8075.380859375</v>
      </c>
      <c r="P23" s="77">
        <v>0</v>
      </c>
      <c r="Q23" s="77">
        <v>0</v>
      </c>
      <c r="R23" s="77">
        <v>0</v>
      </c>
      <c r="S23" s="77">
        <v>8332.15771484375</v>
      </c>
      <c r="T23" s="77">
        <v>0</v>
      </c>
      <c r="U23" s="77">
        <v>0</v>
      </c>
      <c r="V23" s="77">
        <v>0</v>
      </c>
      <c r="W23" s="87">
        <v>3094.9285888671902</v>
      </c>
      <c r="X23" s="77">
        <v>0</v>
      </c>
      <c r="Y23" s="87">
        <v>3258.35205078125</v>
      </c>
      <c r="Z23" s="77">
        <v>3112.3162841796902</v>
      </c>
      <c r="AA23" s="77">
        <v>0</v>
      </c>
      <c r="AB23" s="77">
        <v>3272.85327148438</v>
      </c>
      <c r="AC23" s="77">
        <v>0</v>
      </c>
      <c r="AD23" s="77">
        <v>0</v>
      </c>
      <c r="AE23" s="77">
        <v>0</v>
      </c>
      <c r="AF23" s="77">
        <v>0</v>
      </c>
      <c r="AG23" s="77">
        <v>3755.43994140625</v>
      </c>
      <c r="AH23" s="77">
        <v>0</v>
      </c>
      <c r="AI23" s="77">
        <v>3335.3128662109402</v>
      </c>
      <c r="AJ23" s="77">
        <v>0</v>
      </c>
      <c r="AK23" s="77">
        <v>187.87547302246102</v>
      </c>
      <c r="AL23" s="77">
        <v>0</v>
      </c>
      <c r="AM23" s="77">
        <v>221.33937072753901</v>
      </c>
      <c r="AN23" s="77">
        <v>0</v>
      </c>
      <c r="AO23" s="77">
        <v>0</v>
      </c>
      <c r="AP23" s="77">
        <v>673.80902099609398</v>
      </c>
      <c r="AQ23" s="77">
        <v>650.18386840820301</v>
      </c>
      <c r="AR23" s="77">
        <v>493.94952392578102</v>
      </c>
      <c r="AS23" s="77">
        <v>374.48306274414</v>
      </c>
      <c r="AT23" s="77">
        <v>94.957912445068402</v>
      </c>
      <c r="AU23" s="77">
        <v>0</v>
      </c>
      <c r="AV23" s="77">
        <v>0</v>
      </c>
      <c r="AW23" s="77">
        <v>6.0857312679290798</v>
      </c>
      <c r="AX23" s="77">
        <v>0</v>
      </c>
      <c r="AY23" s="77">
        <v>5.7032945156097394</v>
      </c>
      <c r="AZ23" s="77">
        <v>53.302108764648494</v>
      </c>
      <c r="BA23" s="77">
        <v>119.85786437988301</v>
      </c>
      <c r="BB23" s="77">
        <v>95.803157806396499</v>
      </c>
      <c r="BC23" s="78">
        <v>115.93303680419901</v>
      </c>
      <c r="BD23" s="78">
        <v>102.138988494873</v>
      </c>
      <c r="BE23" s="78">
        <v>607.34680175781205</v>
      </c>
      <c r="BF23" s="78">
        <v>456.79010009765602</v>
      </c>
      <c r="BG23" s="78">
        <v>692.39044189453205</v>
      </c>
      <c r="BH23" s="78">
        <v>278.38201904296903</v>
      </c>
      <c r="BI23" s="78">
        <v>377.75663757324304</v>
      </c>
      <c r="BJ23" s="78">
        <v>171.18889617919902</v>
      </c>
      <c r="BK23" s="78">
        <v>227.39045715332</v>
      </c>
      <c r="BL23" s="78">
        <v>285.40997314453102</v>
      </c>
      <c r="BM23" s="78">
        <v>0</v>
      </c>
      <c r="BN23" s="78">
        <v>231.18711853027301</v>
      </c>
      <c r="BO23" s="78">
        <v>0</v>
      </c>
      <c r="BP23" s="78">
        <v>64.29023361206049</v>
      </c>
      <c r="BQ23" s="78">
        <v>0</v>
      </c>
      <c r="BR23" s="78">
        <v>128.586013793945</v>
      </c>
      <c r="BS23" s="78">
        <v>0</v>
      </c>
      <c r="BT23" s="79">
        <v>386.15362548828102</v>
      </c>
    </row>
    <row r="24" spans="1:72" s="90" customFormat="1" x14ac:dyDescent="0.2">
      <c r="A24" s="86" t="s">
        <v>20</v>
      </c>
      <c r="B24" s="87">
        <v>0</v>
      </c>
      <c r="C24" s="87">
        <v>3954.4244384765602</v>
      </c>
      <c r="D24" s="87">
        <v>0</v>
      </c>
      <c r="E24" s="87">
        <v>3681.6807861328102</v>
      </c>
      <c r="F24" s="87">
        <v>0</v>
      </c>
      <c r="G24" s="87">
        <v>7525.8869628906305</v>
      </c>
      <c r="H24" s="87">
        <v>0</v>
      </c>
      <c r="I24" s="87">
        <v>0</v>
      </c>
      <c r="J24" s="87">
        <v>0</v>
      </c>
      <c r="K24" s="87">
        <v>0</v>
      </c>
      <c r="L24" s="87">
        <v>0</v>
      </c>
      <c r="M24" s="87">
        <v>7977.3288574218805</v>
      </c>
      <c r="N24" s="87">
        <v>0</v>
      </c>
      <c r="O24" s="87">
        <v>7473.3781738281205</v>
      </c>
      <c r="P24" s="87">
        <v>0</v>
      </c>
      <c r="Q24" s="87">
        <v>0</v>
      </c>
      <c r="R24" s="87">
        <v>0</v>
      </c>
      <c r="S24" s="87">
        <v>7907.6018066406205</v>
      </c>
      <c r="T24" s="87">
        <v>0</v>
      </c>
      <c r="U24" s="87">
        <v>0</v>
      </c>
      <c r="V24" s="87">
        <v>0</v>
      </c>
      <c r="W24" s="87">
        <v>2768.3099365234302</v>
      </c>
      <c r="X24" s="87">
        <v>0</v>
      </c>
      <c r="Y24" s="87">
        <v>3107.7161865234402</v>
      </c>
      <c r="Z24" s="87">
        <v>2784.0968017578102</v>
      </c>
      <c r="AA24" s="87">
        <v>0</v>
      </c>
      <c r="AB24" s="87">
        <v>3122.1412353515602</v>
      </c>
      <c r="AC24" s="87">
        <v>0</v>
      </c>
      <c r="AD24" s="87">
        <v>0</v>
      </c>
      <c r="AE24" s="87">
        <v>0</v>
      </c>
      <c r="AF24" s="87">
        <v>0</v>
      </c>
      <c r="AG24" s="87">
        <v>3570.91552734375</v>
      </c>
      <c r="AH24" s="87">
        <v>0</v>
      </c>
      <c r="AI24" s="87">
        <v>3196.61499023438</v>
      </c>
      <c r="AJ24" s="87">
        <v>0</v>
      </c>
      <c r="AK24" s="87">
        <v>155.96417999267601</v>
      </c>
      <c r="AL24" s="87">
        <v>0</v>
      </c>
      <c r="AM24" s="87">
        <v>285.13146972656199</v>
      </c>
      <c r="AN24" s="87">
        <v>0</v>
      </c>
      <c r="AO24" s="87">
        <v>0</v>
      </c>
      <c r="AP24" s="87">
        <v>727.85943603515602</v>
      </c>
      <c r="AQ24" s="87">
        <v>619.76773071289108</v>
      </c>
      <c r="AR24" s="87">
        <v>439.21670532226602</v>
      </c>
      <c r="AS24" s="87">
        <v>432.29544067382801</v>
      </c>
      <c r="AT24" s="87">
        <v>101.726768493652</v>
      </c>
      <c r="AU24" s="87">
        <v>0</v>
      </c>
      <c r="AV24" s="87">
        <v>0</v>
      </c>
      <c r="AW24" s="87">
        <v>6.39888596534729</v>
      </c>
      <c r="AX24" s="87">
        <v>0</v>
      </c>
      <c r="AY24" s="87">
        <v>5.9887363910674996</v>
      </c>
      <c r="AZ24" s="87">
        <v>61.681764602661097</v>
      </c>
      <c r="BA24" s="87">
        <v>117.82444000244101</v>
      </c>
      <c r="BB24" s="87">
        <v>97.185329437255902</v>
      </c>
      <c r="BC24" s="88">
        <v>116.97226715087901</v>
      </c>
      <c r="BD24" s="88">
        <v>118.160453796387</v>
      </c>
      <c r="BE24" s="88">
        <v>540.55895996093807</v>
      </c>
      <c r="BF24" s="88">
        <v>337.68740844726602</v>
      </c>
      <c r="BG24" s="88">
        <v>699.00341796875</v>
      </c>
      <c r="BH24" s="88">
        <v>280.32189941406199</v>
      </c>
      <c r="BI24" s="88">
        <v>352.73893737792901</v>
      </c>
      <c r="BJ24" s="88">
        <v>176.11138916015602</v>
      </c>
      <c r="BK24" s="88">
        <v>227.127197265625</v>
      </c>
      <c r="BL24" s="88">
        <v>261.33309936523403</v>
      </c>
      <c r="BM24" s="88">
        <v>0</v>
      </c>
      <c r="BN24" s="88">
        <v>84.38548088073729</v>
      </c>
      <c r="BO24" s="88">
        <v>0</v>
      </c>
      <c r="BP24" s="88">
        <v>48.053997039794901</v>
      </c>
      <c r="BQ24" s="88">
        <v>0</v>
      </c>
      <c r="BR24" s="88">
        <v>100.900924682617</v>
      </c>
      <c r="BS24" s="88">
        <v>0</v>
      </c>
      <c r="BT24" s="89">
        <v>385.16636657714901</v>
      </c>
    </row>
    <row r="25" spans="1:72" x14ac:dyDescent="0.2">
      <c r="A25" s="76" t="s">
        <v>21</v>
      </c>
      <c r="B25" s="77">
        <v>0</v>
      </c>
      <c r="C25" s="87">
        <v>3183.37768554688</v>
      </c>
      <c r="D25" s="77">
        <v>0</v>
      </c>
      <c r="E25" s="87">
        <v>3321.7171630859302</v>
      </c>
      <c r="F25" s="77">
        <v>0</v>
      </c>
      <c r="G25" s="77">
        <v>6506.7685546875</v>
      </c>
      <c r="H25" s="77">
        <v>0</v>
      </c>
      <c r="I25" s="77">
        <v>0</v>
      </c>
      <c r="J25" s="77">
        <v>0</v>
      </c>
      <c r="K25" s="77">
        <v>0</v>
      </c>
      <c r="L25" s="77">
        <v>0</v>
      </c>
      <c r="M25" s="77">
        <v>7190.1477050781205</v>
      </c>
      <c r="N25" s="77">
        <v>0</v>
      </c>
      <c r="O25" s="77">
        <v>6455.9423828125</v>
      </c>
      <c r="P25" s="77">
        <v>0</v>
      </c>
      <c r="Q25" s="77">
        <v>0</v>
      </c>
      <c r="R25" s="77">
        <v>0</v>
      </c>
      <c r="S25" s="77">
        <v>7124.9172363281305</v>
      </c>
      <c r="T25" s="77">
        <v>0</v>
      </c>
      <c r="U25" s="77">
        <v>0</v>
      </c>
      <c r="V25" s="77">
        <v>0</v>
      </c>
      <c r="W25" s="87">
        <v>2585.6414794921902</v>
      </c>
      <c r="X25" s="77">
        <v>0</v>
      </c>
      <c r="Y25" s="87">
        <v>2758.5440673828202</v>
      </c>
      <c r="Z25" s="77">
        <v>2600.541015625</v>
      </c>
      <c r="AA25" s="77">
        <v>0</v>
      </c>
      <c r="AB25" s="77">
        <v>2772.2308349609402</v>
      </c>
      <c r="AC25" s="77">
        <v>0</v>
      </c>
      <c r="AD25" s="77">
        <v>0</v>
      </c>
      <c r="AE25" s="77">
        <v>0</v>
      </c>
      <c r="AF25" s="77">
        <v>0</v>
      </c>
      <c r="AG25" s="77">
        <v>2854.10424804688</v>
      </c>
      <c r="AH25" s="77">
        <v>0</v>
      </c>
      <c r="AI25" s="77">
        <v>2867.5447998046902</v>
      </c>
      <c r="AJ25" s="77">
        <v>0</v>
      </c>
      <c r="AK25" s="77">
        <v>119.16851425170901</v>
      </c>
      <c r="AL25" s="77">
        <v>0</v>
      </c>
      <c r="AM25" s="77">
        <v>204.17960357666001</v>
      </c>
      <c r="AN25" s="77">
        <v>0</v>
      </c>
      <c r="AO25" s="77">
        <v>0</v>
      </c>
      <c r="AP25" s="77">
        <v>644.38845825195301</v>
      </c>
      <c r="AQ25" s="77">
        <v>619.65545654296898</v>
      </c>
      <c r="AR25" s="77">
        <v>362.27558898925804</v>
      </c>
      <c r="AS25" s="77">
        <v>295.35957336425804</v>
      </c>
      <c r="AT25" s="77">
        <v>95.484455108642493</v>
      </c>
      <c r="AU25" s="77">
        <v>0</v>
      </c>
      <c r="AV25" s="77">
        <v>0</v>
      </c>
      <c r="AW25" s="77">
        <v>5.5481028556823695</v>
      </c>
      <c r="AX25" s="77">
        <v>0</v>
      </c>
      <c r="AY25" s="77">
        <v>5.5120761394500697</v>
      </c>
      <c r="AZ25" s="77">
        <v>60.885021209716797</v>
      </c>
      <c r="BA25" s="77">
        <v>129.682052612305</v>
      </c>
      <c r="BB25" s="77">
        <v>93.593059539794893</v>
      </c>
      <c r="BC25" s="78">
        <v>113.81300354003901</v>
      </c>
      <c r="BD25" s="78">
        <v>78.766710281372099</v>
      </c>
      <c r="BE25" s="78">
        <v>468.22163391113304</v>
      </c>
      <c r="BF25" s="78">
        <v>293.56861877441401</v>
      </c>
      <c r="BG25" s="78">
        <v>624.28628540039006</v>
      </c>
      <c r="BH25" s="78">
        <v>217.52125549316401</v>
      </c>
      <c r="BI25" s="78">
        <v>303.87779235839804</v>
      </c>
      <c r="BJ25" s="78">
        <v>163.26650238037101</v>
      </c>
      <c r="BK25" s="78">
        <v>180.41725921630902</v>
      </c>
      <c r="BL25" s="78">
        <v>211.88654327392601</v>
      </c>
      <c r="BM25" s="78">
        <v>0</v>
      </c>
      <c r="BN25" s="78">
        <v>6.8485265374183699</v>
      </c>
      <c r="BO25" s="78">
        <v>2.2412728045601398</v>
      </c>
      <c r="BP25" s="78">
        <v>29.302822113037099</v>
      </c>
      <c r="BQ25" s="78">
        <v>0</v>
      </c>
      <c r="BR25" s="78">
        <v>93.156581878662095</v>
      </c>
      <c r="BS25" s="78">
        <v>0</v>
      </c>
      <c r="BT25" s="79">
        <v>315.45481872558599</v>
      </c>
    </row>
    <row r="26" spans="1:72" x14ac:dyDescent="0.2">
      <c r="A26" s="76" t="s">
        <v>22</v>
      </c>
      <c r="B26" s="77">
        <v>0</v>
      </c>
      <c r="C26" s="87">
        <v>2966.78173828125</v>
      </c>
      <c r="D26" s="77">
        <v>0</v>
      </c>
      <c r="E26" s="87">
        <v>3138.2750244140702</v>
      </c>
      <c r="F26" s="77">
        <v>0</v>
      </c>
      <c r="G26" s="77">
        <v>5935.96923828125</v>
      </c>
      <c r="H26" s="77">
        <v>0</v>
      </c>
      <c r="I26" s="77">
        <v>0</v>
      </c>
      <c r="J26" s="77">
        <v>0</v>
      </c>
      <c r="K26" s="77">
        <v>0</v>
      </c>
      <c r="L26" s="77">
        <v>0</v>
      </c>
      <c r="M26" s="77">
        <v>6827.5544433593705</v>
      </c>
      <c r="N26" s="77">
        <v>0</v>
      </c>
      <c r="O26" s="77">
        <v>5883.18212890625</v>
      </c>
      <c r="P26" s="77">
        <v>0</v>
      </c>
      <c r="Q26" s="77">
        <v>0</v>
      </c>
      <c r="R26" s="77">
        <v>0</v>
      </c>
      <c r="S26" s="77">
        <v>6761.7150878906305</v>
      </c>
      <c r="T26" s="77">
        <v>0</v>
      </c>
      <c r="U26" s="77">
        <v>0</v>
      </c>
      <c r="V26" s="77">
        <v>0</v>
      </c>
      <c r="W26" s="87">
        <v>2288.4495849609402</v>
      </c>
      <c r="X26" s="77">
        <v>0</v>
      </c>
      <c r="Y26" s="87">
        <v>2650.5050048828102</v>
      </c>
      <c r="Z26" s="77">
        <v>2301.9766845703202</v>
      </c>
      <c r="AA26" s="77">
        <v>0</v>
      </c>
      <c r="AB26" s="77">
        <v>2663.5882568359402</v>
      </c>
      <c r="AC26" s="77">
        <v>0</v>
      </c>
      <c r="AD26" s="77">
        <v>0</v>
      </c>
      <c r="AE26" s="77">
        <v>0</v>
      </c>
      <c r="AF26" s="77">
        <v>0</v>
      </c>
      <c r="AG26" s="77">
        <v>2663.45922851563</v>
      </c>
      <c r="AH26" s="77">
        <v>0</v>
      </c>
      <c r="AI26" s="77">
        <v>2709.76342773438</v>
      </c>
      <c r="AJ26" s="77">
        <v>0</v>
      </c>
      <c r="AK26" s="77">
        <v>84.29541015625</v>
      </c>
      <c r="AL26" s="77">
        <v>0</v>
      </c>
      <c r="AM26" s="77">
        <v>114.103298187256</v>
      </c>
      <c r="AN26" s="77">
        <v>0</v>
      </c>
      <c r="AO26" s="77">
        <v>0</v>
      </c>
      <c r="AP26" s="77">
        <v>651.04992675781205</v>
      </c>
      <c r="AQ26" s="77">
        <v>626.58505249023403</v>
      </c>
      <c r="AR26" s="77">
        <v>344.11677551269599</v>
      </c>
      <c r="AS26" s="77">
        <v>345.94929504394503</v>
      </c>
      <c r="AT26" s="77">
        <v>97.497097015380902</v>
      </c>
      <c r="AU26" s="77">
        <v>0</v>
      </c>
      <c r="AV26" s="77">
        <v>0</v>
      </c>
      <c r="AW26" s="77">
        <v>5.6395549774169895</v>
      </c>
      <c r="AX26" s="77">
        <v>0</v>
      </c>
      <c r="AY26" s="77">
        <v>5.7060656547546396</v>
      </c>
      <c r="AZ26" s="77">
        <v>68.481796264648494</v>
      </c>
      <c r="BA26" s="77">
        <v>64.892988204955998</v>
      </c>
      <c r="BB26" s="77">
        <v>94.129989624023494</v>
      </c>
      <c r="BC26" s="78">
        <v>115.281784057617</v>
      </c>
      <c r="BD26" s="78">
        <v>51.961502075195398</v>
      </c>
      <c r="BE26" s="78">
        <v>474.20413208007801</v>
      </c>
      <c r="BF26" s="78">
        <v>292.78575134277401</v>
      </c>
      <c r="BG26" s="78">
        <v>605.95077514648403</v>
      </c>
      <c r="BH26" s="78">
        <v>167.42342376709001</v>
      </c>
      <c r="BI26" s="78">
        <v>261.23818969726602</v>
      </c>
      <c r="BJ26" s="78">
        <v>164.021675109863</v>
      </c>
      <c r="BK26" s="78">
        <v>193.56699371337902</v>
      </c>
      <c r="BL26" s="78">
        <v>152.01857757568402</v>
      </c>
      <c r="BM26" s="78">
        <v>0</v>
      </c>
      <c r="BN26" s="78">
        <v>0</v>
      </c>
      <c r="BO26" s="78">
        <v>10.5932183265686</v>
      </c>
      <c r="BP26" s="78">
        <v>21.373498916626001</v>
      </c>
      <c r="BQ26" s="78">
        <v>0</v>
      </c>
      <c r="BR26" s="78">
        <v>72.899909973144602</v>
      </c>
      <c r="BS26" s="78">
        <v>0</v>
      </c>
      <c r="BT26" s="79">
        <v>322.57353210449304</v>
      </c>
    </row>
    <row r="27" spans="1:72" x14ac:dyDescent="0.2">
      <c r="A27" s="76" t="s">
        <v>23</v>
      </c>
      <c r="B27" s="77">
        <v>0</v>
      </c>
      <c r="C27" s="87">
        <v>2808.9344482421902</v>
      </c>
      <c r="D27" s="77">
        <v>0</v>
      </c>
      <c r="E27" s="87">
        <v>3191.91186523437</v>
      </c>
      <c r="F27" s="77">
        <v>0</v>
      </c>
      <c r="G27" s="77">
        <v>5627.3701171875</v>
      </c>
      <c r="H27" s="77">
        <v>0</v>
      </c>
      <c r="I27" s="77">
        <v>0</v>
      </c>
      <c r="J27" s="77">
        <v>0</v>
      </c>
      <c r="K27" s="77">
        <v>0</v>
      </c>
      <c r="L27" s="77">
        <v>0</v>
      </c>
      <c r="M27" s="77">
        <v>6722.5158691406205</v>
      </c>
      <c r="N27" s="77">
        <v>0</v>
      </c>
      <c r="O27" s="77">
        <v>5573.9416503906305</v>
      </c>
      <c r="P27" s="77">
        <v>0</v>
      </c>
      <c r="Q27" s="77">
        <v>0</v>
      </c>
      <c r="R27" s="77">
        <v>0</v>
      </c>
      <c r="S27" s="77">
        <v>6656.7253417968805</v>
      </c>
      <c r="T27" s="77">
        <v>0</v>
      </c>
      <c r="U27" s="77">
        <v>0</v>
      </c>
      <c r="V27" s="77">
        <v>0</v>
      </c>
      <c r="W27" s="87">
        <v>2178.0120849609402</v>
      </c>
      <c r="X27" s="77">
        <v>0</v>
      </c>
      <c r="Y27" s="87">
        <v>2535.97729492188</v>
      </c>
      <c r="Z27" s="77">
        <v>2190.97534179688</v>
      </c>
      <c r="AA27" s="77">
        <v>0</v>
      </c>
      <c r="AB27" s="77">
        <v>2548.7425537109402</v>
      </c>
      <c r="AC27" s="77">
        <v>0</v>
      </c>
      <c r="AD27" s="77">
        <v>0</v>
      </c>
      <c r="AE27" s="77">
        <v>0</v>
      </c>
      <c r="AF27" s="77">
        <v>0</v>
      </c>
      <c r="AG27" s="77">
        <v>2524.2708740234302</v>
      </c>
      <c r="AH27" s="77">
        <v>0</v>
      </c>
      <c r="AI27" s="77">
        <v>2767.12060546875</v>
      </c>
      <c r="AJ27" s="77">
        <v>0</v>
      </c>
      <c r="AK27" s="77">
        <v>93.3990669250488</v>
      </c>
      <c r="AL27" s="77">
        <v>0</v>
      </c>
      <c r="AM27" s="77">
        <v>44.803285598754897</v>
      </c>
      <c r="AN27" s="77">
        <v>0</v>
      </c>
      <c r="AO27" s="77">
        <v>0</v>
      </c>
      <c r="AP27" s="77">
        <v>596.91986083984398</v>
      </c>
      <c r="AQ27" s="77">
        <v>620.81524658203102</v>
      </c>
      <c r="AR27" s="77">
        <v>303.01176452636804</v>
      </c>
      <c r="AS27" s="77">
        <v>355.66262817382801</v>
      </c>
      <c r="AT27" s="77">
        <v>98.553646087646499</v>
      </c>
      <c r="AU27" s="77">
        <v>0</v>
      </c>
      <c r="AV27" s="77">
        <v>0</v>
      </c>
      <c r="AW27" s="77">
        <v>5.79197525978089</v>
      </c>
      <c r="AX27" s="77">
        <v>0</v>
      </c>
      <c r="AY27" s="77">
        <v>5.7919754981994593</v>
      </c>
      <c r="AZ27" s="77">
        <v>70.705749511718693</v>
      </c>
      <c r="BA27" s="77">
        <v>146.98869705200201</v>
      </c>
      <c r="BB27" s="77">
        <v>95.210792541503892</v>
      </c>
      <c r="BC27" s="78">
        <v>116.26559066772501</v>
      </c>
      <c r="BD27" s="78">
        <v>58.252307891845696</v>
      </c>
      <c r="BE27" s="78">
        <v>535.05450439453205</v>
      </c>
      <c r="BF27" s="78">
        <v>301.05108642578199</v>
      </c>
      <c r="BG27" s="78">
        <v>592.69024658203205</v>
      </c>
      <c r="BH27" s="78">
        <v>135.84122467041001</v>
      </c>
      <c r="BI27" s="78">
        <v>238.797737121582</v>
      </c>
      <c r="BJ27" s="78">
        <v>164.95352172851599</v>
      </c>
      <c r="BK27" s="78">
        <v>197.78279876709001</v>
      </c>
      <c r="BL27" s="78">
        <v>173.47243499755902</v>
      </c>
      <c r="BM27" s="78">
        <v>0</v>
      </c>
      <c r="BN27" s="78">
        <v>0</v>
      </c>
      <c r="BO27" s="78">
        <v>10.6313233375549</v>
      </c>
      <c r="BP27" s="78">
        <v>19.516740798950199</v>
      </c>
      <c r="BQ27" s="78">
        <v>0</v>
      </c>
      <c r="BR27" s="78">
        <v>71.573848724365192</v>
      </c>
      <c r="BS27" s="78">
        <v>0</v>
      </c>
      <c r="BT27" s="79">
        <v>273.20664978027304</v>
      </c>
    </row>
    <row r="28" spans="1:72" x14ac:dyDescent="0.2">
      <c r="A28" s="76" t="s">
        <v>24</v>
      </c>
      <c r="B28" s="77">
        <v>0</v>
      </c>
      <c r="C28" s="87">
        <v>2656.35205078125</v>
      </c>
      <c r="D28" s="77">
        <v>0</v>
      </c>
      <c r="E28" s="87">
        <v>3176.5101318359302</v>
      </c>
      <c r="F28" s="77">
        <v>0</v>
      </c>
      <c r="G28" s="77">
        <v>5372.39501953125</v>
      </c>
      <c r="H28" s="77">
        <v>0</v>
      </c>
      <c r="I28" s="77">
        <v>0</v>
      </c>
      <c r="J28" s="77">
        <v>0</v>
      </c>
      <c r="K28" s="77">
        <v>0</v>
      </c>
      <c r="L28" s="77">
        <v>0</v>
      </c>
      <c r="M28" s="77">
        <v>6553.8991699218805</v>
      </c>
      <c r="N28" s="77">
        <v>0</v>
      </c>
      <c r="O28" s="77">
        <v>5317.6437988281305</v>
      </c>
      <c r="P28" s="77">
        <v>0</v>
      </c>
      <c r="Q28" s="77">
        <v>0</v>
      </c>
      <c r="R28" s="77">
        <v>0</v>
      </c>
      <c r="S28" s="77">
        <v>6487.2978515625</v>
      </c>
      <c r="T28" s="77">
        <v>0</v>
      </c>
      <c r="U28" s="77">
        <v>0</v>
      </c>
      <c r="V28" s="77">
        <v>0</v>
      </c>
      <c r="W28" s="87">
        <v>2131.68481445313</v>
      </c>
      <c r="X28" s="77">
        <v>0</v>
      </c>
      <c r="Y28" s="87">
        <v>2454.73510742188</v>
      </c>
      <c r="Z28" s="77">
        <v>2144.2860107421902</v>
      </c>
      <c r="AA28" s="77">
        <v>0</v>
      </c>
      <c r="AB28" s="77">
        <v>2466.7025146484402</v>
      </c>
      <c r="AC28" s="77">
        <v>0</v>
      </c>
      <c r="AD28" s="77">
        <v>0</v>
      </c>
      <c r="AE28" s="77">
        <v>0</v>
      </c>
      <c r="AF28" s="77">
        <v>0</v>
      </c>
      <c r="AG28" s="77">
        <v>2401.78759765626</v>
      </c>
      <c r="AH28" s="77">
        <v>0</v>
      </c>
      <c r="AI28" s="77">
        <v>2771.4141845703102</v>
      </c>
      <c r="AJ28" s="77">
        <v>0</v>
      </c>
      <c r="AK28" s="77">
        <v>83.626838684082003</v>
      </c>
      <c r="AL28" s="77">
        <v>0</v>
      </c>
      <c r="AM28" s="77">
        <v>28.429178237915</v>
      </c>
      <c r="AN28" s="77">
        <v>0</v>
      </c>
      <c r="AO28" s="77">
        <v>0</v>
      </c>
      <c r="AP28" s="77">
        <v>600.55026245117199</v>
      </c>
      <c r="AQ28" s="77">
        <v>619.62637329101608</v>
      </c>
      <c r="AR28" s="77">
        <v>291.11604309082003</v>
      </c>
      <c r="AS28" s="77">
        <v>231.69287490844701</v>
      </c>
      <c r="AT28" s="77">
        <v>100.42079925537101</v>
      </c>
      <c r="AU28" s="77">
        <v>0</v>
      </c>
      <c r="AV28" s="77">
        <v>0</v>
      </c>
      <c r="AW28" s="77">
        <v>6.02476286888123</v>
      </c>
      <c r="AX28" s="77">
        <v>0</v>
      </c>
      <c r="AY28" s="77">
        <v>5.9915075302123997</v>
      </c>
      <c r="AZ28" s="77">
        <v>64.387229919433594</v>
      </c>
      <c r="BA28" s="77">
        <v>133.34360504150402</v>
      </c>
      <c r="BB28" s="77">
        <v>96.589504241943303</v>
      </c>
      <c r="BC28" s="78">
        <v>117.23554229736301</v>
      </c>
      <c r="BD28" s="78">
        <v>66.181631088256793</v>
      </c>
      <c r="BE28" s="78">
        <v>578.87536621093807</v>
      </c>
      <c r="BF28" s="78">
        <v>345.69641113281199</v>
      </c>
      <c r="BG28" s="78">
        <v>586.86706542968705</v>
      </c>
      <c r="BH28" s="78">
        <v>124.03557205200201</v>
      </c>
      <c r="BI28" s="78">
        <v>239.13030242920001</v>
      </c>
      <c r="BJ28" s="78">
        <v>166.934982299805</v>
      </c>
      <c r="BK28" s="78">
        <v>231.85913848877001</v>
      </c>
      <c r="BL28" s="78">
        <v>145.51715087890599</v>
      </c>
      <c r="BM28" s="78">
        <v>0</v>
      </c>
      <c r="BN28" s="78">
        <v>0</v>
      </c>
      <c r="BO28" s="78">
        <v>10.6174664497376</v>
      </c>
      <c r="BP28" s="78">
        <v>19.974000930786101</v>
      </c>
      <c r="BQ28" s="78">
        <v>0</v>
      </c>
      <c r="BR28" s="78">
        <v>74.496166229248104</v>
      </c>
      <c r="BS28" s="78">
        <v>0</v>
      </c>
      <c r="BT28" s="79">
        <v>239.729583740235</v>
      </c>
    </row>
    <row r="29" spans="1:72" x14ac:dyDescent="0.2">
      <c r="A29" s="76" t="s">
        <v>25</v>
      </c>
      <c r="B29" s="77">
        <v>0</v>
      </c>
      <c r="C29" s="87">
        <v>2846.9119873046802</v>
      </c>
      <c r="D29" s="77">
        <v>0</v>
      </c>
      <c r="E29" s="87">
        <v>2955.29418945313</v>
      </c>
      <c r="F29" s="77">
        <v>0</v>
      </c>
      <c r="G29" s="77">
        <v>5356.2546386718705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5997.43603515626</v>
      </c>
      <c r="N29" s="77">
        <v>0</v>
      </c>
      <c r="O29" s="77">
        <v>5300.89355468751</v>
      </c>
      <c r="P29" s="77">
        <v>0</v>
      </c>
      <c r="Q29" s="77">
        <v>0</v>
      </c>
      <c r="R29" s="77">
        <v>0</v>
      </c>
      <c r="S29" s="77">
        <v>5930.1457519531305</v>
      </c>
      <c r="T29" s="77">
        <v>0</v>
      </c>
      <c r="U29" s="77">
        <v>0</v>
      </c>
      <c r="V29" s="77">
        <v>0</v>
      </c>
      <c r="W29" s="87">
        <v>1978.70361328125</v>
      </c>
      <c r="X29" s="77">
        <v>0</v>
      </c>
      <c r="Y29" s="87">
        <v>2222.5311279296902</v>
      </c>
      <c r="Z29" s="77">
        <v>1990.4402465820301</v>
      </c>
      <c r="AA29" s="77">
        <v>0</v>
      </c>
      <c r="AB29" s="77">
        <v>2233.8985595703102</v>
      </c>
      <c r="AC29" s="77">
        <v>0</v>
      </c>
      <c r="AD29" s="77">
        <v>0</v>
      </c>
      <c r="AE29" s="77">
        <v>0</v>
      </c>
      <c r="AF29" s="77">
        <v>0</v>
      </c>
      <c r="AG29" s="77">
        <v>2612.26123046875</v>
      </c>
      <c r="AH29" s="77">
        <v>0</v>
      </c>
      <c r="AI29" s="77">
        <v>2591.92163085937</v>
      </c>
      <c r="AJ29" s="77">
        <v>0</v>
      </c>
      <c r="AK29" s="77">
        <v>92.006496429443402</v>
      </c>
      <c r="AL29" s="77">
        <v>0</v>
      </c>
      <c r="AM29" s="77">
        <v>29.996335983276399</v>
      </c>
      <c r="AN29" s="77">
        <v>0</v>
      </c>
      <c r="AO29" s="77">
        <v>0</v>
      </c>
      <c r="AP29" s="77">
        <v>680.96932983398403</v>
      </c>
      <c r="AQ29" s="77">
        <v>620.22494506835903</v>
      </c>
      <c r="AR29" s="77">
        <v>263.33396911621099</v>
      </c>
      <c r="AS29" s="77">
        <v>338.49107360839901</v>
      </c>
      <c r="AT29" s="77">
        <v>95.709621429443303</v>
      </c>
      <c r="AU29" s="77">
        <v>0</v>
      </c>
      <c r="AV29" s="77">
        <v>0</v>
      </c>
      <c r="AW29" s="77">
        <v>6.1023588180541894</v>
      </c>
      <c r="AX29" s="77">
        <v>0</v>
      </c>
      <c r="AY29" s="77">
        <v>5.5869007110595694</v>
      </c>
      <c r="AZ29" s="77">
        <v>62.242950439453196</v>
      </c>
      <c r="BA29" s="77">
        <v>134.85741424560601</v>
      </c>
      <c r="BB29" s="77">
        <v>96.904743194580092</v>
      </c>
      <c r="BC29" s="78">
        <v>114.668643951416</v>
      </c>
      <c r="BD29" s="78">
        <v>69.133045196533203</v>
      </c>
      <c r="BE29" s="78">
        <v>533.59613037109398</v>
      </c>
      <c r="BF29" s="78">
        <v>357.41891479492199</v>
      </c>
      <c r="BG29" s="78">
        <v>558.79400634765602</v>
      </c>
      <c r="BH29" s="78">
        <v>116.06121063232401</v>
      </c>
      <c r="BI29" s="78">
        <v>205.65323638916001</v>
      </c>
      <c r="BJ29" s="78">
        <v>168.16127014160202</v>
      </c>
      <c r="BK29" s="78">
        <v>245.73634338378901</v>
      </c>
      <c r="BL29" s="78">
        <v>169.09519958496099</v>
      </c>
      <c r="BM29" s="78">
        <v>0</v>
      </c>
      <c r="BN29" s="78">
        <v>0</v>
      </c>
      <c r="BO29" s="78">
        <v>10.5966820716858</v>
      </c>
      <c r="BP29" s="78">
        <v>18.5225429534912</v>
      </c>
      <c r="BQ29" s="78">
        <v>0</v>
      </c>
      <c r="BR29" s="78">
        <v>69.187782287597599</v>
      </c>
      <c r="BS29" s="78">
        <v>0</v>
      </c>
      <c r="BT29" s="79">
        <v>175.69223785400402</v>
      </c>
    </row>
    <row r="30" spans="1:72" ht="13.5" thickBot="1" x14ac:dyDescent="0.25">
      <c r="A30" s="80" t="s">
        <v>26</v>
      </c>
      <c r="B30" s="81">
        <v>0</v>
      </c>
      <c r="C30" s="96">
        <v>2681.0377197265702</v>
      </c>
      <c r="D30" s="81">
        <v>0</v>
      </c>
      <c r="E30" s="96">
        <v>2650.3594970703102</v>
      </c>
      <c r="F30" s="81">
        <v>0</v>
      </c>
      <c r="G30" s="81">
        <v>5072.1535644531205</v>
      </c>
      <c r="H30" s="81">
        <v>0</v>
      </c>
      <c r="I30" s="81">
        <v>0</v>
      </c>
      <c r="J30" s="81">
        <v>0</v>
      </c>
      <c r="K30" s="81">
        <v>0</v>
      </c>
      <c r="L30" s="81">
        <v>0</v>
      </c>
      <c r="M30" s="81">
        <v>5421.0314941406305</v>
      </c>
      <c r="N30" s="81">
        <v>0</v>
      </c>
      <c r="O30" s="81">
        <v>5017.02978515624</v>
      </c>
      <c r="P30" s="81">
        <v>0</v>
      </c>
      <c r="Q30" s="81">
        <v>0</v>
      </c>
      <c r="R30" s="81">
        <v>0</v>
      </c>
      <c r="S30" s="81">
        <v>5354.2180175781205</v>
      </c>
      <c r="T30" s="81">
        <v>0</v>
      </c>
      <c r="U30" s="81">
        <v>0</v>
      </c>
      <c r="V30" s="81">
        <v>0</v>
      </c>
      <c r="W30" s="96">
        <v>1922.1472778320301</v>
      </c>
      <c r="X30" s="81">
        <v>0</v>
      </c>
      <c r="Y30" s="96">
        <v>2083.6806640625</v>
      </c>
      <c r="Z30" s="81">
        <v>1933.54724121094</v>
      </c>
      <c r="AA30" s="81">
        <v>0</v>
      </c>
      <c r="AB30" s="81">
        <v>2094.1900634765602</v>
      </c>
      <c r="AC30" s="81">
        <v>0</v>
      </c>
      <c r="AD30" s="81">
        <v>0</v>
      </c>
      <c r="AE30" s="81">
        <v>0</v>
      </c>
      <c r="AF30" s="81">
        <v>0</v>
      </c>
      <c r="AG30" s="81">
        <v>2476.85717773438</v>
      </c>
      <c r="AH30" s="81">
        <v>0</v>
      </c>
      <c r="AI30" s="81">
        <v>2348.98706054688</v>
      </c>
      <c r="AJ30" s="81">
        <v>0</v>
      </c>
      <c r="AK30" s="81">
        <v>85.161437988281193</v>
      </c>
      <c r="AL30" s="81">
        <v>0</v>
      </c>
      <c r="AM30" s="81">
        <v>21.973479270935098</v>
      </c>
      <c r="AN30" s="81">
        <v>0</v>
      </c>
      <c r="AO30" s="81">
        <v>0</v>
      </c>
      <c r="AP30" s="81">
        <v>662.14889526367199</v>
      </c>
      <c r="AQ30" s="81">
        <v>569.03662109375</v>
      </c>
      <c r="AR30" s="81">
        <v>251.784645080567</v>
      </c>
      <c r="AS30" s="81">
        <v>326.03762817382801</v>
      </c>
      <c r="AT30" s="81">
        <v>95.127655029296889</v>
      </c>
      <c r="AU30" s="81">
        <v>0</v>
      </c>
      <c r="AV30" s="81">
        <v>0</v>
      </c>
      <c r="AW30" s="81">
        <v>6.02476286888123</v>
      </c>
      <c r="AX30" s="81">
        <v>0</v>
      </c>
      <c r="AY30" s="81">
        <v>5.5508739948272696</v>
      </c>
      <c r="AZ30" s="81">
        <v>63.576629638671896</v>
      </c>
      <c r="BA30" s="81">
        <v>103.98535537719701</v>
      </c>
      <c r="BB30" s="81">
        <v>95.74773406982419</v>
      </c>
      <c r="BC30" s="82">
        <v>113.71254730224601</v>
      </c>
      <c r="BD30" s="82">
        <v>71.779617309570298</v>
      </c>
      <c r="BE30" s="82">
        <v>450.06626892089901</v>
      </c>
      <c r="BF30" s="82">
        <v>348.48155212402401</v>
      </c>
      <c r="BG30" s="82">
        <v>532.10311889648403</v>
      </c>
      <c r="BH30" s="82">
        <v>108.69653701782201</v>
      </c>
      <c r="BI30" s="82">
        <v>180.081245422363</v>
      </c>
      <c r="BJ30" s="82">
        <v>167.43727874755902</v>
      </c>
      <c r="BK30" s="82">
        <v>174.801948547363</v>
      </c>
      <c r="BL30" s="82">
        <v>179.23391723632801</v>
      </c>
      <c r="BM30" s="82">
        <v>0</v>
      </c>
      <c r="BN30" s="82">
        <v>0</v>
      </c>
      <c r="BO30" s="82">
        <v>10.624394893646199</v>
      </c>
      <c r="BP30" s="82">
        <v>18.418620109558098</v>
      </c>
      <c r="BQ30" s="82">
        <v>0</v>
      </c>
      <c r="BR30" s="82">
        <v>68.984088897705092</v>
      </c>
      <c r="BS30" s="82">
        <v>0</v>
      </c>
      <c r="BT30" s="83">
        <v>149.53134536743201</v>
      </c>
    </row>
    <row r="31" spans="1:72" s="55" customFormat="1" hidden="1" x14ac:dyDescent="0.2">
      <c r="A31" s="46" t="s">
        <v>2</v>
      </c>
      <c r="B31" s="55">
        <f t="shared" ref="B31:AG31" si="0">SUM(B7:B30)</f>
        <v>0</v>
      </c>
      <c r="C31" s="97">
        <f t="shared" si="0"/>
        <v>78776.737426757856</v>
      </c>
      <c r="D31" s="55">
        <f t="shared" si="0"/>
        <v>0</v>
      </c>
      <c r="E31" s="97">
        <f t="shared" si="0"/>
        <v>79446.006469726592</v>
      </c>
      <c r="F31" s="55">
        <f t="shared" si="0"/>
        <v>0</v>
      </c>
      <c r="G31" s="55">
        <f t="shared" si="0"/>
        <v>156042.81591796881</v>
      </c>
      <c r="H31" s="55">
        <f t="shared" si="0"/>
        <v>0</v>
      </c>
      <c r="I31" s="55">
        <f t="shared" si="0"/>
        <v>0</v>
      </c>
      <c r="J31" s="55">
        <f t="shared" si="0"/>
        <v>0</v>
      </c>
      <c r="K31" s="55">
        <f t="shared" si="0"/>
        <v>0</v>
      </c>
      <c r="L31" s="55">
        <f t="shared" si="0"/>
        <v>0</v>
      </c>
      <c r="M31" s="55">
        <f t="shared" si="0"/>
        <v>166654.7478027344</v>
      </c>
      <c r="N31" s="55">
        <f t="shared" si="0"/>
        <v>0</v>
      </c>
      <c r="O31" s="55">
        <f t="shared" si="0"/>
        <v>154769.94555664063</v>
      </c>
      <c r="P31" s="55">
        <f t="shared" si="0"/>
        <v>0</v>
      </c>
      <c r="Q31" s="55">
        <f t="shared" si="0"/>
        <v>0</v>
      </c>
      <c r="R31" s="55">
        <f t="shared" si="0"/>
        <v>0</v>
      </c>
      <c r="S31" s="55">
        <f t="shared" si="0"/>
        <v>165028.7958984375</v>
      </c>
      <c r="T31" s="55">
        <f t="shared" si="0"/>
        <v>0</v>
      </c>
      <c r="U31" s="55">
        <f t="shared" si="0"/>
        <v>0</v>
      </c>
      <c r="V31" s="55">
        <f t="shared" si="0"/>
        <v>0</v>
      </c>
      <c r="W31" s="97">
        <f t="shared" si="0"/>
        <v>61346.303283691414</v>
      </c>
      <c r="X31" s="55">
        <f t="shared" si="0"/>
        <v>0</v>
      </c>
      <c r="Y31" s="97">
        <f t="shared" si="0"/>
        <v>64208.292602539113</v>
      </c>
      <c r="Z31" s="55">
        <f t="shared" si="0"/>
        <v>61694.570617675803</v>
      </c>
      <c r="AA31" s="55">
        <f t="shared" si="0"/>
        <v>0</v>
      </c>
      <c r="AB31" s="55">
        <f t="shared" si="0"/>
        <v>64506.059204101592</v>
      </c>
      <c r="AC31" s="55">
        <f t="shared" si="0"/>
        <v>0</v>
      </c>
      <c r="AD31" s="55">
        <f t="shared" si="0"/>
        <v>0</v>
      </c>
      <c r="AE31" s="55">
        <f t="shared" si="0"/>
        <v>0</v>
      </c>
      <c r="AF31" s="55">
        <f t="shared" si="0"/>
        <v>0</v>
      </c>
      <c r="AG31" s="55">
        <f t="shared" si="0"/>
        <v>71552.495239257856</v>
      </c>
      <c r="AH31" s="55">
        <f t="shared" ref="AH31:BM31" si="1">SUM(AH7:AH30)</f>
        <v>0</v>
      </c>
      <c r="AI31" s="55">
        <f t="shared" si="1"/>
        <v>69606.485595703169</v>
      </c>
      <c r="AJ31" s="55">
        <f t="shared" si="1"/>
        <v>0</v>
      </c>
      <c r="AK31" s="55">
        <f t="shared" si="1"/>
        <v>3341.0033149719256</v>
      </c>
      <c r="AL31" s="55">
        <f t="shared" si="1"/>
        <v>0</v>
      </c>
      <c r="AM31" s="55">
        <f t="shared" si="1"/>
        <v>4075.5816831588741</v>
      </c>
      <c r="AN31" s="55">
        <f t="shared" si="1"/>
        <v>0</v>
      </c>
      <c r="AO31" s="55">
        <f t="shared" si="1"/>
        <v>0</v>
      </c>
      <c r="AP31" s="55">
        <f t="shared" si="1"/>
        <v>15097.099166870117</v>
      </c>
      <c r="AQ31" s="55">
        <f t="shared" si="1"/>
        <v>13142.951034545898</v>
      </c>
      <c r="AR31" s="55">
        <f t="shared" si="1"/>
        <v>8660.2294998168982</v>
      </c>
      <c r="AS31" s="55">
        <f t="shared" si="1"/>
        <v>5347.4239273071289</v>
      </c>
      <c r="AT31" s="55">
        <f t="shared" si="1"/>
        <v>2373.2238197326669</v>
      </c>
      <c r="AU31" s="55">
        <f t="shared" si="1"/>
        <v>0</v>
      </c>
      <c r="AV31" s="55">
        <f t="shared" si="1"/>
        <v>0</v>
      </c>
      <c r="AW31" s="55">
        <f t="shared" si="1"/>
        <v>146.27093553543088</v>
      </c>
      <c r="AX31" s="55">
        <f t="shared" si="1"/>
        <v>0</v>
      </c>
      <c r="AY31" s="55">
        <f t="shared" si="1"/>
        <v>137.38066792488098</v>
      </c>
      <c r="AZ31" s="55">
        <f t="shared" si="1"/>
        <v>1577.5061550140381</v>
      </c>
      <c r="BA31" s="55">
        <f t="shared" si="1"/>
        <v>2632.8304042816162</v>
      </c>
      <c r="BB31" s="55">
        <f t="shared" si="1"/>
        <v>2291.9456443786621</v>
      </c>
      <c r="BC31" s="55">
        <f t="shared" si="1"/>
        <v>2771.8239479064946</v>
      </c>
      <c r="BD31" s="55">
        <f t="shared" si="1"/>
        <v>1579.2797737121587</v>
      </c>
      <c r="BE31" s="55">
        <f t="shared" si="1"/>
        <v>12906.738159179686</v>
      </c>
      <c r="BF31" s="55">
        <f t="shared" si="1"/>
        <v>9419.2277374267596</v>
      </c>
      <c r="BG31" s="55">
        <f t="shared" si="1"/>
        <v>14652.717437744139</v>
      </c>
      <c r="BH31" s="55">
        <f t="shared" si="1"/>
        <v>4843.4805450439453</v>
      </c>
      <c r="BI31" s="55">
        <f t="shared" si="1"/>
        <v>8068.3568420410165</v>
      </c>
      <c r="BJ31" s="55">
        <f t="shared" si="1"/>
        <v>4072.0462112426771</v>
      </c>
      <c r="BK31" s="55">
        <f t="shared" si="1"/>
        <v>5462.8339233398465</v>
      </c>
      <c r="BL31" s="55">
        <f t="shared" si="1"/>
        <v>5522.2855529785156</v>
      </c>
      <c r="BM31" s="55">
        <f t="shared" si="1"/>
        <v>0</v>
      </c>
      <c r="BN31" s="55">
        <f t="shared" ref="BN31:CS31" si="2">SUM(BN7:BN30)</f>
        <v>1897.7899346947677</v>
      </c>
      <c r="BO31" s="55">
        <f t="shared" si="2"/>
        <v>133.32974995416583</v>
      </c>
      <c r="BP31" s="55">
        <f t="shared" si="2"/>
        <v>1090.2250556945801</v>
      </c>
      <c r="BQ31" s="55">
        <f t="shared" si="2"/>
        <v>0</v>
      </c>
      <c r="BR31" s="55">
        <f t="shared" si="2"/>
        <v>3509.4133682250986</v>
      </c>
      <c r="BS31" s="55">
        <f t="shared" si="2"/>
        <v>0</v>
      </c>
      <c r="BT31" s="55">
        <f t="shared" si="2"/>
        <v>6982.4342002868689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0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Западная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109</v>
      </c>
      <c r="E6" s="61" t="s">
        <v>107</v>
      </c>
      <c r="F6" s="41" t="s">
        <v>108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2018-12-24T05:42:26Z</dcterms:modified>
</cp:coreProperties>
</file>